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8595" windowHeight="3675"/>
  </bookViews>
  <sheets>
    <sheet name="Plan1" sheetId="1" r:id="rId1"/>
  </sheets>
  <definedNames>
    <definedName name="_xlnm.Print_Area" localSheetId="0">Plan1!$A$1:$L$116</definedName>
  </definedNames>
  <calcPr calcId="145621"/>
</workbook>
</file>

<file path=xl/calcChain.xml><?xml version="1.0" encoding="utf-8"?>
<calcChain xmlns="http://schemas.openxmlformats.org/spreadsheetml/2006/main">
  <c r="F17" i="1" l="1"/>
  <c r="I13" i="1"/>
  <c r="I22" i="1"/>
  <c r="H106" i="1" l="1"/>
  <c r="H107" i="1"/>
  <c r="H108" i="1"/>
  <c r="H109" i="1"/>
  <c r="H110" i="1"/>
  <c r="H111" i="1"/>
  <c r="H113" i="1"/>
  <c r="H96" i="1"/>
  <c r="H98" i="1"/>
  <c r="H99" i="1"/>
  <c r="H100" i="1"/>
  <c r="H101" i="1"/>
  <c r="H102" i="1"/>
  <c r="H103" i="1"/>
  <c r="H104" i="1"/>
  <c r="H85" i="1"/>
  <c r="H86" i="1"/>
  <c r="H87" i="1"/>
  <c r="H88" i="1"/>
  <c r="H89" i="1"/>
  <c r="H90" i="1"/>
  <c r="H91" i="1"/>
  <c r="H92" i="1"/>
  <c r="H93" i="1"/>
  <c r="H94" i="1"/>
  <c r="H76" i="1"/>
  <c r="H77" i="1"/>
  <c r="H78" i="1"/>
  <c r="H79" i="1"/>
  <c r="H80" i="1"/>
  <c r="H81" i="1"/>
  <c r="H83" i="1"/>
  <c r="H84" i="1"/>
  <c r="H75" i="1"/>
  <c r="H58" i="1"/>
  <c r="H59" i="1"/>
  <c r="H60" i="1"/>
  <c r="H61" i="1"/>
  <c r="H62" i="1"/>
  <c r="H63" i="1"/>
  <c r="H64" i="1"/>
  <c r="H65" i="1"/>
  <c r="H66" i="1"/>
  <c r="H67" i="1"/>
  <c r="H68" i="1"/>
  <c r="H69" i="1"/>
  <c r="H70" i="1"/>
  <c r="H71" i="1"/>
  <c r="H72" i="1"/>
  <c r="H73" i="1"/>
  <c r="H57" i="1"/>
  <c r="H51" i="1"/>
  <c r="H52" i="1"/>
  <c r="H53" i="1"/>
  <c r="H54" i="1"/>
  <c r="H46" i="1"/>
  <c r="H47" i="1"/>
  <c r="H48" i="1"/>
  <c r="H49" i="1"/>
  <c r="H38" i="1"/>
  <c r="H39" i="1"/>
  <c r="H40" i="1"/>
  <c r="H41" i="1"/>
  <c r="H42" i="1"/>
  <c r="H43" i="1"/>
  <c r="H44" i="1"/>
  <c r="H45" i="1"/>
  <c r="H32" i="1"/>
  <c r="H33" i="1"/>
  <c r="H34" i="1"/>
  <c r="H35" i="1"/>
  <c r="H37" i="1"/>
  <c r="H22" i="1"/>
  <c r="H23" i="1"/>
  <c r="H24" i="1"/>
  <c r="H25" i="1"/>
  <c r="H26" i="1"/>
  <c r="H28" i="1"/>
  <c r="H29" i="1"/>
  <c r="H30" i="1"/>
  <c r="H31" i="1"/>
  <c r="H16" i="1"/>
  <c r="H17" i="1"/>
  <c r="H18" i="1"/>
  <c r="H19" i="1"/>
  <c r="H20" i="1"/>
  <c r="H11" i="1"/>
  <c r="H12" i="1"/>
  <c r="H13" i="1"/>
  <c r="H14" i="1"/>
  <c r="H15" i="1"/>
  <c r="H8" i="1"/>
  <c r="H9" i="1"/>
  <c r="H10" i="1"/>
  <c r="H7" i="1"/>
  <c r="F109" i="1" l="1"/>
  <c r="F110" i="1"/>
  <c r="I110" i="1" s="1"/>
  <c r="J110" i="1" s="1"/>
  <c r="I108" i="1"/>
  <c r="J108" i="1" s="1"/>
  <c r="I109" i="1"/>
  <c r="J109" i="1" s="1"/>
  <c r="F106" i="1"/>
  <c r="I106" i="1" s="1"/>
  <c r="J106" i="1" s="1"/>
  <c r="F107" i="1" l="1"/>
  <c r="I107" i="1" s="1"/>
  <c r="J107" i="1" s="1"/>
  <c r="F111" i="1"/>
  <c r="I111" i="1" s="1"/>
  <c r="J111" i="1" s="1"/>
  <c r="I83" i="1" l="1"/>
  <c r="I86" i="1" l="1"/>
  <c r="J86" i="1" s="1"/>
  <c r="I85" i="1"/>
  <c r="J85" i="1" s="1"/>
  <c r="I84" i="1"/>
  <c r="J84" i="1" s="1"/>
  <c r="J83" i="1"/>
  <c r="I87" i="1"/>
  <c r="J87" i="1" s="1"/>
  <c r="I89" i="1"/>
  <c r="J89" i="1" s="1"/>
  <c r="I88" i="1"/>
  <c r="J88" i="1" s="1"/>
  <c r="I90" i="1"/>
  <c r="J90" i="1" s="1"/>
  <c r="I93" i="1"/>
  <c r="J93" i="1" s="1"/>
  <c r="I94" i="1"/>
  <c r="J94" i="1" s="1"/>
  <c r="I91" i="1"/>
  <c r="J91" i="1" s="1"/>
  <c r="I92" i="1"/>
  <c r="J92" i="1" s="1"/>
  <c r="J82" i="1" l="1"/>
  <c r="I76" i="1"/>
  <c r="J76" i="1" s="1"/>
  <c r="I77" i="1"/>
  <c r="J77" i="1" s="1"/>
  <c r="I78" i="1"/>
  <c r="J78" i="1" s="1"/>
  <c r="I79" i="1"/>
  <c r="J79" i="1" s="1"/>
  <c r="I80" i="1"/>
  <c r="J80" i="1" s="1"/>
  <c r="I81" i="1"/>
  <c r="J81" i="1" s="1"/>
  <c r="I75" i="1"/>
  <c r="J75"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57" i="1"/>
  <c r="J57" i="1" s="1"/>
  <c r="J56" i="1" l="1"/>
  <c r="J55" i="1" s="1"/>
  <c r="J74" i="1"/>
  <c r="I26" i="1"/>
  <c r="J26" i="1" s="1"/>
  <c r="J105" i="1"/>
  <c r="F104" i="1"/>
  <c r="I104" i="1" s="1"/>
  <c r="J104" i="1" s="1"/>
  <c r="F25" i="1" l="1"/>
  <c r="J25" i="1" s="1"/>
  <c r="F24" i="1"/>
  <c r="J24" i="1" s="1"/>
  <c r="F23" i="1"/>
  <c r="I23" i="1" s="1"/>
  <c r="J23" i="1" s="1"/>
  <c r="F22" i="1"/>
  <c r="J22" i="1" s="1"/>
  <c r="J21" i="1" l="1"/>
  <c r="F35" i="1"/>
  <c r="I35" i="1" s="1"/>
  <c r="J35" i="1" s="1"/>
  <c r="F34" i="1"/>
  <c r="I34" i="1" s="1"/>
  <c r="J34" i="1" s="1"/>
  <c r="F30" i="1"/>
  <c r="I30" i="1" s="1"/>
  <c r="J30" i="1" s="1"/>
  <c r="I33" i="1"/>
  <c r="J33" i="1" s="1"/>
  <c r="F31" i="1"/>
  <c r="I31" i="1" s="1"/>
  <c r="J31" i="1" s="1"/>
  <c r="F32" i="1"/>
  <c r="I32" i="1" s="1"/>
  <c r="J32" i="1" s="1"/>
  <c r="I29" i="1"/>
  <c r="J29" i="1" s="1"/>
  <c r="I28" i="1"/>
  <c r="J28" i="1" s="1"/>
  <c r="J27" i="1" l="1"/>
  <c r="N105" i="1"/>
  <c r="N103" i="1"/>
  <c r="N102" i="1"/>
  <c r="F102" i="1"/>
  <c r="I102" i="1" s="1"/>
  <c r="J102" i="1" s="1"/>
  <c r="F100" i="1"/>
  <c r="I100" i="1" s="1"/>
  <c r="J100" i="1" s="1"/>
  <c r="F96" i="1"/>
  <c r="I96" i="1" s="1"/>
  <c r="J96" i="1" s="1"/>
  <c r="J95" i="1" s="1"/>
  <c r="F98" i="1"/>
  <c r="F101" i="1" s="1"/>
  <c r="I101" i="1" s="1"/>
  <c r="J101" i="1" s="1"/>
  <c r="F99" i="1" l="1"/>
  <c r="I99" i="1" s="1"/>
  <c r="J99" i="1" s="1"/>
  <c r="I98" i="1"/>
  <c r="J98" i="1" s="1"/>
  <c r="F103" i="1"/>
  <c r="I103" i="1" s="1"/>
  <c r="J103" i="1" s="1"/>
  <c r="F14" i="1"/>
  <c r="F15" i="1" s="1"/>
  <c r="F16" i="1" s="1"/>
  <c r="F13" i="1"/>
  <c r="F12" i="1"/>
  <c r="F11" i="1"/>
  <c r="F7" i="1"/>
  <c r="F10" i="1" s="1"/>
  <c r="J97" i="1" l="1"/>
  <c r="F20" i="1"/>
  <c r="I20" i="1" s="1"/>
  <c r="J20" i="1" s="1"/>
  <c r="I113" i="1"/>
  <c r="J113" i="1" s="1"/>
  <c r="J112" i="1" s="1"/>
  <c r="I54" i="1"/>
  <c r="J54" i="1" s="1"/>
  <c r="I53" i="1"/>
  <c r="J53" i="1" s="1"/>
  <c r="I52" i="1"/>
  <c r="J52" i="1" s="1"/>
  <c r="I51" i="1"/>
  <c r="J51" i="1" s="1"/>
  <c r="I48" i="1"/>
  <c r="J48" i="1" s="1"/>
  <c r="I49" i="1"/>
  <c r="J49" i="1" s="1"/>
  <c r="I47" i="1"/>
  <c r="J47" i="1" s="1"/>
  <c r="I46" i="1"/>
  <c r="J46" i="1" s="1"/>
  <c r="I45" i="1"/>
  <c r="J45" i="1" s="1"/>
  <c r="I44" i="1"/>
  <c r="J44" i="1" s="1"/>
  <c r="I43" i="1"/>
  <c r="J43" i="1" s="1"/>
  <c r="I42" i="1"/>
  <c r="J42" i="1" s="1"/>
  <c r="I41" i="1"/>
  <c r="J41" i="1" s="1"/>
  <c r="I40" i="1"/>
  <c r="J40" i="1" s="1"/>
  <c r="I39" i="1"/>
  <c r="J39" i="1" s="1"/>
  <c r="I38" i="1"/>
  <c r="J38" i="1" s="1"/>
  <c r="I37" i="1"/>
  <c r="J37" i="1" s="1"/>
  <c r="I19" i="1"/>
  <c r="J19" i="1" s="1"/>
  <c r="I18" i="1"/>
  <c r="J18" i="1" s="1"/>
  <c r="I17" i="1"/>
  <c r="J17" i="1" s="1"/>
  <c r="I16" i="1"/>
  <c r="J16" i="1" s="1"/>
  <c r="I14" i="1"/>
  <c r="J14" i="1" s="1"/>
  <c r="J13" i="1"/>
  <c r="I12" i="1"/>
  <c r="J12" i="1" s="1"/>
  <c r="I11" i="1"/>
  <c r="J11" i="1" s="1"/>
  <c r="I9" i="1"/>
  <c r="J9" i="1" s="1"/>
  <c r="I8" i="1"/>
  <c r="J8" i="1" s="1"/>
  <c r="I10" i="1"/>
  <c r="J10" i="1" s="1"/>
  <c r="J36" i="1" l="1"/>
  <c r="J50" i="1"/>
  <c r="I7" i="1"/>
  <c r="J7" i="1" s="1"/>
  <c r="I15" i="1"/>
  <c r="J15" i="1" s="1"/>
  <c r="J6" i="1" l="1"/>
  <c r="J115" i="1" l="1"/>
</calcChain>
</file>

<file path=xl/sharedStrings.xml><?xml version="1.0" encoding="utf-8"?>
<sst xmlns="http://schemas.openxmlformats.org/spreadsheetml/2006/main" count="456" uniqueCount="267">
  <si>
    <t>Área do Projeto: 478,16 m²</t>
  </si>
  <si>
    <t>Fontes: SINAPI/SETOP/COMPOSIÇÕES</t>
  </si>
  <si>
    <t>BDI: 24,75%</t>
  </si>
  <si>
    <t>Data base: SINAPI fev/25</t>
  </si>
  <si>
    <t xml:space="preserve">Encargos Sociais: Não desonerado </t>
  </si>
  <si>
    <t>ITEM</t>
  </si>
  <si>
    <t>CÓDIGO</t>
  </si>
  <si>
    <t>BANCO</t>
  </si>
  <si>
    <t>DESCRIÇÃO</t>
  </si>
  <si>
    <t>UNID.</t>
  </si>
  <si>
    <t>QUANT.</t>
  </si>
  <si>
    <t>VALOR UNIT.</t>
  </si>
  <si>
    <t>TOTAL SEM BDI</t>
  </si>
  <si>
    <t>VALOR TOTAL COM BDI</t>
  </si>
  <si>
    <t xml:space="preserve">SERVIÇOS PRELIMINARES </t>
  </si>
  <si>
    <t>REFORMA - PRAÇA DAS CRIANÇAS</t>
  </si>
  <si>
    <t>Data de elaboração do Orçamento: abril/25</t>
  </si>
  <si>
    <t xml:space="preserve">                     SETOP ago/23</t>
  </si>
  <si>
    <t>1.1</t>
  </si>
  <si>
    <t>SINAPI</t>
  </si>
  <si>
    <t>REMOÇÃO DE VIDRO LISO COMUM DE ESQUADRIA COM BAGUETE DE ALUMÍNIO OU PVC. AF_01/2021</t>
  </si>
  <si>
    <t>m²</t>
  </si>
  <si>
    <t>1.2</t>
  </si>
  <si>
    <t>ED-48467</t>
  </si>
  <si>
    <t>SETOP</t>
  </si>
  <si>
    <t>REMOÇÃO DE LOUÇAS (LAVATÓRIO, BANHEIRA, PIA, VASO
SANITÁRIO, TANQUE), COM REAPROVEITAMENTO, INCLUSIVE
AFASTAMENTO E EMPILHAMENTO, EXCLUSIVE TRANSPORTE E
RETIRADA DO MATERIAL REMOVIDO NÃO REAPROVEITÁVEL</t>
  </si>
  <si>
    <t>unid.</t>
  </si>
  <si>
    <t>1.3</t>
  </si>
  <si>
    <t>ED-48468</t>
  </si>
  <si>
    <t>REMOÇÃO MANUAL DE LUMINÁRIA COMERCIAL, EMBUTIDA OU SOBREPOR, COM REAPROVEITAMENTO, INCLUSIVE AFASTAMENTO E EMPILHAMENTO, EXCLUSIVE TRANSPORTE E RETIRADA DO MATERIAL REMOVIDO NÃO REAPROVEITÁVEL</t>
  </si>
  <si>
    <t>1.4</t>
  </si>
  <si>
    <t>ED-48497</t>
  </si>
  <si>
    <t>1.6</t>
  </si>
  <si>
    <t>ED-48494</t>
  </si>
  <si>
    <t>1.7</t>
  </si>
  <si>
    <t>ED-48435</t>
  </si>
  <si>
    <t>m³</t>
  </si>
  <si>
    <t>1.8</t>
  </si>
  <si>
    <t>ED-48502</t>
  </si>
  <si>
    <t>DEMOLIÇÃO MANUAL DE REVESTIMENTO CERÂMICO, AZULEJO
OU LADRILHO HIDRÁULICO, INCLUSIVE AFASTAMENTO E
EMPILHAMENTO, EXCLUSIVE DEMOLIÇÃO DO REBOCO OU
EMBOÇO, TRANSPORTE E RETIRADA DO MATERIAL DEMOLIDO</t>
  </si>
  <si>
    <t>1.9</t>
  </si>
  <si>
    <t>ED-48480</t>
  </si>
  <si>
    <t>DEMOLIÇÃO MANUAL DE PISO CERÂMICO OU LADRILHO
HIDRÁULICO, INCLUSIVE AFASTAMENTO E EMPILHAMENTO,
EXCLUSIVE DEMOLIÇÃO DE CONTRAPISO, TRANSPORTE E
RETIRADA DO MATERIAL DEMOLIDO</t>
  </si>
  <si>
    <t>1.10</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</si>
  <si>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</si>
  <si>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</si>
  <si>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1.11</t>
  </si>
  <si>
    <t>REMOÇÃO DE TELHAS DE FIBROCIMENTO METÁLICA E CERÂMICA, DE FORMA MANUAL, SEM REAPROVEITAMENTO. AF_09/2023</t>
  </si>
  <si>
    <t>1.13</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</si>
  <si>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</si>
  <si>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</si>
  <si>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 xml:space="preserve">m </t>
  </si>
  <si>
    <t>1.14</t>
  </si>
  <si>
    <t>ED-51125</t>
  </si>
  <si>
    <t>TRANSPORTE DE MATERIAL DEMOLIDO EM CAÇAMBA, EXCLUSIVE CARGA MANUAL OU MECÂNICA</t>
  </si>
  <si>
    <t>ALVENARIA</t>
  </si>
  <si>
    <t xml:space="preserve">ESQUADRIAS </t>
  </si>
  <si>
    <t>LOUÇAS E METAIS</t>
  </si>
  <si>
    <t xml:space="preserve">ACESSÓRIOS </t>
  </si>
  <si>
    <t xml:space="preserve">INSTALAÇÕES HIDRÁULICAS </t>
  </si>
  <si>
    <t xml:space="preserve">INSTALAÇÕES ELÉTRICAS </t>
  </si>
  <si>
    <t>ACABAMENTOS (REVESTIMENTO E PINTURA)</t>
  </si>
  <si>
    <t xml:space="preserve">COBERTURA </t>
  </si>
  <si>
    <t xml:space="preserve">SERVIÇOS FINAIS </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</si>
  <si>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</si>
  <si>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</si>
  <si>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5.1</t>
  </si>
  <si>
    <t>VASO SANITÁRIO SIFONADO COM CAIXA ACOPLADA LOUÇA BRANCA - PADRÃO MÉDIO, INCLUSO ENGATE FLEXÍVEL EM METAL CROMADO, 1/2 X 40CM - FORNECIMENTO E INSTALAÇÃO. AF_01/2020</t>
  </si>
  <si>
    <t>5.2</t>
  </si>
  <si>
    <t>VASO SANITARIO SIFONADO CONVENCIONAL PARA PCD SEM FURO FRONTAL COM LOUÇA BRANCA SEM ASSENTO, INCLUSO CONJUNTO DE LIGAÇÃO PARA BACIA SANITÁRIA AJUSTÁVEL - FORNECIMENTO E INSTALAÇÃO. AF_01/2020</t>
  </si>
  <si>
    <t>5.3</t>
  </si>
  <si>
    <t>MICTÓRIO SIFONADO LOUÇA BRANCA - PADRÃO MÉDIO - FORNECIMENTO E INSTALAÇÃO. AF_01/2020</t>
  </si>
  <si>
    <t>5.4</t>
  </si>
  <si>
    <t>VÁLVULA DE DESCARGA METÁLICA, BASE 1 1/2", ACABAMENTO METALICO CROMADO - FORNECIMENTO E INSTALAÇÃO. AF_08/2021</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</si>
  <si>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</si>
  <si>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</si>
  <si>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</si>
  <si>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</si>
  <si>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</si>
  <si>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</si>
  <si>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 xml:space="preserve">PUXADOR PARA PCD, FIXADO NA PORTA - FORNECIMENTO E INSTALAÇÃO. AF_01/2020 </t>
  </si>
  <si>
    <t>ED-50282</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</si>
  <si>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</si>
  <si>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</si>
  <si>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ED-50330</t>
  </si>
  <si>
    <t>TORNEIRA METÁLICA PARA LAVATÓRIO, ABERTURA 1/4 DE VOLTA, ACABAMENTO CROMADO, COM AREJADOR, APLICAÇÃO DE MESA , INCLUSIVE ENGATE FLEXÍVEL METÁLICO, FORNECIMENTO E INSTALAÇÃO</t>
  </si>
  <si>
    <t>\</t>
  </si>
  <si>
    <t>TANQUE DE LOUÇA BRANCA COM COLUNA, CAPACIDADE 22 LITROS, INCLUSIVE ACESSÓRIOS DE FIXAÇÃO, VÁLVULA DE ESCOAMENTO DE METAL COM ACABAMENTO CROMADO, SIFÃO DE METAL TIPO COPO COM ACABAMENTO CROMADO, FORNECIMENTO, INSTALAÇÃO E REJUNTAMENTO, EXCLUSIVE TORNEIRA</t>
  </si>
  <si>
    <t>ED-50290</t>
  </si>
  <si>
    <t>TORNEIRA METÁLICA PARA TANQUE, ACABAMENTO CROMADO, BICO COM ROSCA, INCLUSIVE FORNECIMENTO E INSTALAÇÃO</t>
  </si>
  <si>
    <t>ED-50331</t>
  </si>
  <si>
    <t>ED-50266</t>
  </si>
  <si>
    <t>LIMPEZA FINAL PARA ENTREGA DA OBRA</t>
  </si>
  <si>
    <t>ED-48182</t>
  </si>
  <si>
    <t>DISPENSER EM PLÁSTICO PARA PAPEL TOALHA 2 OU 3 FOLHAS</t>
  </si>
  <si>
    <t>ED-48183</t>
  </si>
  <si>
    <t>PAPELEIRA PLASTICA TIPO DISPENSER PARA PAPEL HIGIENICO ROLAO</t>
  </si>
  <si>
    <t>ED-48188</t>
  </si>
  <si>
    <t>SABONETEIRA PLASTICA TIPO DISPENSER PARA SABONETE LIQUIDO COM RESERVATORIO 800 ML</t>
  </si>
  <si>
    <t>4.4</t>
  </si>
  <si>
    <t>ED-51152</t>
  </si>
  <si>
    <t>ESPELHO CRISTAL, DIMENSÃO (40X60)CM, COM ESP. 4MM, EM ACABAMENTO LAPIDADO, INCLUSIVE FIXAÇÃO COM PARAFUSO TIPO FINESSON, FORNECIMENTO E INSTALAÇÃO</t>
  </si>
  <si>
    <t>PISO</t>
  </si>
  <si>
    <t>11.1</t>
  </si>
  <si>
    <t>TAPUME FIXO DE PROTEÇÃO PARA FECHAMENTO DE OBRA EM TELHA METÁLICA GALVANIZADA, TIPO TRAPEZOIDAL, ESP. 0,5MM, COM MÓDULO NA DIMENSÃO DE (300X220)CM, COM REAPROVEITAMENTO, EXCLUSIVE PINTURA ESMALTE, INCLUSIVE PONTALETE E FIXAÇÃO</t>
  </si>
  <si>
    <t>ED-29823</t>
  </si>
  <si>
    <t>FORNECIMENTO E COLOCAÇÃO DE PLACA DE OBRA EM CHAPA 
GALVANIZADA (3,00 X 1,5 0 M) - EM CHAPA GALVANIZADA 0,26 AFIXADAS COM REBITES 540 E PARAFUSOS 3/8, EM ESTRUTURA METÁLICA VIGA U 2" ENRIJECIDA COM METALON 20 X 20, SUPORTE EM EUCALIPTO AUTOCLAVADO PINTADAS</t>
  </si>
  <si>
    <t>Comp. Prop.</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</si>
  <si>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</si>
  <si>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</si>
  <si>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DIVISORIA SANITÁRIA, TIPO CABINE, EM GRANITO CINZA POLIDO, ESP = 3CM, ASSENTADO COM ARGAMASSA
 COLANTE AC III-E, EXCLUSIVE FERRAGENS. AF_01/2021</t>
  </si>
  <si>
    <t>TAPA VISTA DE MICTÓRIO EM GRANITO CINZA POLIDO, ESP = 3CM, ASSENTADO COM ARGAMASSA COLANTE AC III-E . AF_01/2021</t>
  </si>
  <si>
    <t xml:space="preserve">TOTAL </t>
  </si>
  <si>
    <t>PORTA METÁLICA PARA SANITÁRIO EM EM CHAPA GALVANIZADA, ESP. 1,25MM (GSG-18), DIMENSÃO (60X180)CM, TIPO DE ABRIR, UMA (1) FOLHA, INCLUSIVE BATENTE, ESTRUTURA EM METALON ( 20X30)MM, DOBRADIÇA E TRANQUETA, EXCLUSIVE PINTURA</t>
  </si>
  <si>
    <t>ED-50978</t>
  </si>
  <si>
    <t>PORTÃO DE GRADE, EXCLUSIVE CADEADO E PINTURA</t>
  </si>
  <si>
    <t>ED-50983</t>
  </si>
  <si>
    <t xml:space="preserve">FORNECIMENTO DE JANELA BASCULANTE DE FERRO 1,00 x 0,60 M, INCLUSIVE ASSENTAMENTO, FERRAGENS E ACESSÓRIOS
</t>
  </si>
  <si>
    <t xml:space="preserve">FORNECIMENTO DE JANELA BASCULANTE DE FERRO 0,70 x 0,70 M, INCLUSIVE ASSENTAMENTO, FERRAGENS E ACESSÓRIOS
</t>
  </si>
  <si>
    <t>ED-50954</t>
  </si>
  <si>
    <t>ED-50727</t>
  </si>
  <si>
    <t>REBOCO COM ARGAMASSA, TRAÇO 1:2:8 (CIMENTO, CAL E AREIA), ESP. 20MM, APLICAÇÃO MANUAL, INCLUSIVE ARGAMASSA COM PREPARO MECANIZADO, EXCLUSIVE CHAPISCO</t>
  </si>
  <si>
    <t>ED-50761</t>
  </si>
  <si>
    <t>PINTURA LÁTEX ACRÍLICA PREMIUM, APLICAÇÃO MANUAL EM PAREDES, DUAS DEMÃOS. AF_04/2023</t>
  </si>
  <si>
    <t>APLICAÇÃO MANUAL DE TINTA LÁTEX ACRÍLICA EM PAREDES EXTERNAS, DUAS DEMÃOS. AF_03/2024</t>
  </si>
  <si>
    <t>REVESTIMENTO COM CERÂMICA APLICADO EM PISO, ACABAMENTO ESMALTADO, AMBIENTE INTERNO, PADRÃO EXTRA, DIMENSÃO DA PEÇA ATÉ 2025 CM2, PEI IV, ASSENTAMENTO COM ARGAMASSA INDUSTRIALIZADA, INCLUSIVE REJUNTAMENTO</t>
  </si>
  <si>
    <t>ED-50724</t>
  </si>
  <si>
    <t>ED-9081</t>
  </si>
  <si>
    <t>REVESTIMENTO COM CERÂMICA APLICADO EM PAREDE, ACABAMENTO ESMALTADO, AMBIENTE INTERNO/EXTERNO, PADRÃO EXTRA, DIMENSÃO DA PEÇA ATÉ 2025 CM2, PEI III, ASSENTAMENTO COM ARGAMASSA INDUSTRIALIZADA, INCLUSIVE REJUNTAMENTO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</si>
  <si>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</si>
  <si>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</si>
  <si>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</si>
  <si>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</si>
  <si>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</si>
  <si>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</si>
  <si>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</si>
  <si>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</si>
  <si>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ED-50514</t>
  </si>
  <si>
    <t>PREPARAÇÃO PARA EMASSAMENTO OU PINTURA (LÁTEX/
ACRÍLICA) EM PAREDE, INCLUSIVE UMA (1) DEMÃO DE SELADOR ACRÍLICO</t>
  </si>
  <si>
    <t>ED-50515</t>
  </si>
  <si>
    <t>PREPARAÇÃO PARA EMASSAMENTO OU PINTURA (LÁTEX/ ACRÍLICA) EM TETO, INCLUSIVE UMA (1) DEMÃO DE SELADOR ACRÍLICO</t>
  </si>
  <si>
    <t>COBERTURA EM TELHA METÁLICA GALVANIZADA TRAPEZOIDAL, TIPO SIMPLES, ESP. 0,50MM, ACABAMENTO NATURAL, INCLUSIVE ACESSÓRIOS PARA FIXAÇÃO, FORNECIMENTO E INSTALAÇÃO</t>
  </si>
  <si>
    <t>ED-48428</t>
  </si>
  <si>
    <t>MESA E BANCOS DE CONCRETO COM TABULEIRO DE XADREZ/DAMA PARA PRAÇAS</t>
  </si>
  <si>
    <t xml:space="preserve">unid. </t>
  </si>
  <si>
    <t>6.1</t>
  </si>
  <si>
    <t>ESGOTO</t>
  </si>
  <si>
    <t>6.2</t>
  </si>
  <si>
    <t>ÁGUA FRIA</t>
  </si>
  <si>
    <t>6.1.1</t>
  </si>
  <si>
    <t>6.1.2</t>
  </si>
  <si>
    <t>6.1.3</t>
  </si>
  <si>
    <t>6.1.4</t>
  </si>
  <si>
    <t>6.1.5</t>
  </si>
  <si>
    <t>6.1.6</t>
  </si>
  <si>
    <t>6.1.7</t>
  </si>
  <si>
    <t>6.1.8</t>
  </si>
  <si>
    <t>6.1.9</t>
  </si>
  <si>
    <t>6.1.10</t>
  </si>
  <si>
    <t>6.1.11</t>
  </si>
  <si>
    <t>6.1.12</t>
  </si>
  <si>
    <t>6.1.13</t>
  </si>
  <si>
    <t>6.1.14</t>
  </si>
  <si>
    <t>6.1.15</t>
  </si>
  <si>
    <t>6.1.16</t>
  </si>
  <si>
    <t>6.1.17</t>
  </si>
  <si>
    <t>6.2.1</t>
  </si>
  <si>
    <t>6.2.2</t>
  </si>
  <si>
    <t>6.2.3</t>
  </si>
  <si>
    <t>6.2.4</t>
  </si>
  <si>
    <t>6.2.5</t>
  </si>
  <si>
    <t>6.2.6</t>
  </si>
  <si>
    <t>6.2.7</t>
  </si>
  <si>
    <t>7.1</t>
  </si>
  <si>
    <t>10.2</t>
  </si>
  <si>
    <t>9.1</t>
  </si>
  <si>
    <t>9.2</t>
  </si>
  <si>
    <t>9.3</t>
  </si>
  <si>
    <t>9.4</t>
  </si>
  <si>
    <t>9.5</t>
  </si>
  <si>
    <t>9.6</t>
  </si>
  <si>
    <t>9.7</t>
  </si>
  <si>
    <t>8.1</t>
  </si>
  <si>
    <t>4.1</t>
  </si>
  <si>
    <t>4.2</t>
  </si>
  <si>
    <t>4.3</t>
  </si>
  <si>
    <t>4.5</t>
  </si>
  <si>
    <t>4.6</t>
  </si>
  <si>
    <t>4.7</t>
  </si>
  <si>
    <t>4.8</t>
  </si>
  <si>
    <t>4.9</t>
  </si>
  <si>
    <t>4.10</t>
  </si>
  <si>
    <t>4.11</t>
  </si>
  <si>
    <t>4.12</t>
  </si>
  <si>
    <t>4.13</t>
  </si>
  <si>
    <t>1.5</t>
  </si>
  <si>
    <t>1.12</t>
  </si>
  <si>
    <t>2.1</t>
  </si>
  <si>
    <t>2.2</t>
  </si>
  <si>
    <t>2.3</t>
  </si>
  <si>
    <t>2.4</t>
  </si>
  <si>
    <t>2.5</t>
  </si>
  <si>
    <t>3.1</t>
  </si>
  <si>
    <t>3.2</t>
  </si>
  <si>
    <t>3.3</t>
  </si>
  <si>
    <t>3.4</t>
  </si>
  <si>
    <t>3.5</t>
  </si>
  <si>
    <t>3.6</t>
  </si>
  <si>
    <t>3.7</t>
  </si>
  <si>
    <t>3.8</t>
  </si>
  <si>
    <t>m</t>
  </si>
  <si>
    <t>JOELHO PVC, SOLDAVEL, PB, 45 GRAUS, DN 40 MM, PARA ESGOTO PREDIAL</t>
  </si>
  <si>
    <t>JOELHO PVC, SOLDAVEL, PB, 45 GRAUS, DN 50 MM, PARA ESGOTO PREDIAL</t>
  </si>
  <si>
    <t>JOELHO PVC, SOLDAVEL, PB, 45 GRAUS, DN 100 MM, PARA ESGOTO PREDIAL</t>
  </si>
  <si>
    <t>JOELHO PVC, SOLDAVEL, PB, 90 GRAUS, DN 40 MM, PARA ESGOTO PREDIAL</t>
  </si>
  <si>
    <t>JOELHO PVC, SOLDAVEL, PB, 90 GRAUS, DN 50 MM, PARA ESGOTO PREDIAL</t>
  </si>
  <si>
    <t>JOELHO PVC, SOLDAVEL, PB, 90 GRAUS, DN 100 MM, PARA ESGOTO PREDIAL</t>
  </si>
  <si>
    <t>JUNCAO SIMPLES, PVC SERIE R, DN 40 X 40 MM, PARA ESGOTO PREDIAL</t>
  </si>
  <si>
    <t>JUNCAO SIMPLES, PVC SERIE R, DN 100 X 100 MM, PARA ESGOTO PREDIAL</t>
  </si>
  <si>
    <t xml:space="preserve">LUVA SIMPLES, PVC SERIE R, 50 MM, PARA ESGOTO PREDIAL </t>
  </si>
  <si>
    <t xml:space="preserve">LUVA SIMPLES, PVC SERIE R, 100 MM, PARA ESGOTO PREDIAL </t>
  </si>
  <si>
    <t xml:space="preserve">TERMINAL DE VENTILACAO, 50 MM, SERIE NORMAL, ESGOTO PREDIAL </t>
  </si>
  <si>
    <t xml:space="preserve">TE SANITARIO, PVC, DN 50 X 50 MM, SERIE NORMAL, PARA ESGOTO PREDIAL </t>
  </si>
  <si>
    <t xml:space="preserve">TE SANITARIO, PVC, DN 100 X 100 MM, SERIE NORMAL, PARA ESGOTO PREDIAL </t>
  </si>
  <si>
    <t xml:space="preserve">CAIXA SIFONADA PVC, 100 X 100 X 50 MM, COM GRELHA REDONDA, BRANCA </t>
  </si>
  <si>
    <t xml:space="preserve">TUBO PVC SERIE NORMAL, DN 40 MM, PARA ESGOTO PREDIAL (NBR 5688) </t>
  </si>
  <si>
    <t xml:space="preserve">TUBO PVC SERIE NORMAL, DN 50 MM, PARA ESGOTO PREDIAL (NBR 5688) </t>
  </si>
  <si>
    <t xml:space="preserve">TUBO PVC SERIE NORMAL, DN 100 MM, PARA ESGOTO PREDIAL (NBR 5688) </t>
  </si>
  <si>
    <t xml:space="preserve">REGISTRO GAVETA COM ACABAMENTO E CANOPLA CROMADOS, SIMPLES, BITOLA 3/4" </t>
  </si>
  <si>
    <t xml:space="preserve">JOELHO PVC, SOLDAVEL, 90 GRAUS, 25 MM, COR MARROM, PARA AGUA FRIA PREDIAL </t>
  </si>
  <si>
    <t xml:space="preserve">TE SOLDAVEL, PVC, 90 GRAUS, 25 MM, PARA AGUA FRIA PREDIAL (NBR 5648) </t>
  </si>
  <si>
    <t xml:space="preserve">TUBO PVC, SOLDAVEL, DE 25 MM, AGUA FRIA (NBR-5648) </t>
  </si>
  <si>
    <t xml:space="preserve">HIDROMETRO UNIJATO / MEDIDOR DE AGUA, DN 3/4", VAZAO MAXIMA DE 5 M3/H, PARA AGUA POTAVEL FRIA, RELOJOARIA PLANA, CLASSE B, HORIZONTAL (SEM CONEXOES) </t>
  </si>
  <si>
    <t xml:space="preserve">CAIXA D'AGUA/ RESERVATORIO EM POLIETILENO, 1500 LITROS, COM TAMPA </t>
  </si>
  <si>
    <t>ADAPTADOR PVC SOLDAVEL, COM FLANGE E ANEL DE VEDACAO, 25 MM X 3/4", PARA CAIXA</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</si>
  <si>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</si>
  <si>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7.2</t>
  </si>
  <si>
    <t>CAIXA OCTOGONAL DE FUNDO MOVEL, EM PVC, DE 4" X 4", PARA ELETRODUTO FLEXIVEL CORRUGADO</t>
  </si>
  <si>
    <t>ELETRODUTO PVC FLEXIVEL CORRUGADO, COR AMARELA, DE 25 MM</t>
  </si>
  <si>
    <t>QUADRO DE DISTRIBUICAO, EM PVC, DE EMBUTIR, COM BARRAMENTO TERRA / NEUTRO, PARA 12 DISJUNTORES NEMA OU 16 DISJUNTORES DIN</t>
  </si>
  <si>
    <t>7.3</t>
  </si>
  <si>
    <t>TOMADA 2P+T 10A, 250V, CONJUNTO MONTADO PARA EMBUTIR 4" X 2" (PLACA + SUPORTE + MODULO)</t>
  </si>
  <si>
    <t>INTERRUPTOR SIMPLES 10A, 250V, CONJUNTO MONTADO PARA EMBUTIR 4" X 2" (PLACA + SUPORTE + MODULO)</t>
  </si>
  <si>
    <t>7.4</t>
  </si>
  <si>
    <t>7.5</t>
  </si>
  <si>
    <t>7.6</t>
  </si>
  <si>
    <t>7.7</t>
  </si>
  <si>
    <t>7.8</t>
  </si>
  <si>
    <t>ED-49231</t>
  </si>
  <si>
    <t>DISJUNTOR MONOPOLAR TERMOMAGNÉTICO 5KA, DE 20A</t>
  </si>
  <si>
    <t>7.9</t>
  </si>
  <si>
    <t>7.10</t>
  </si>
  <si>
    <t>7.11</t>
  </si>
  <si>
    <t>7.12</t>
  </si>
  <si>
    <t>CABO DE COBRE FLEXÍVEL, CLASSE 5, ISOLAMENTO TIPO LSHF/ATOX, NÃO HALOGENADO, ANTICHAMA, TERMOPLÁSTICO, UNIPOLAR, SEÇÃO 2,5 MM2, 70°C, 450/750V</t>
  </si>
  <si>
    <t>ED-48951</t>
  </si>
  <si>
    <t>CAIXA DE PASSAGEM, EM PVC, DE 4" X 2", PARA ELETRODUTO FLEXIVEL CORRUGADO</t>
  </si>
  <si>
    <t>CHAPISCO COM ARGAMASSA, TRAÇO 1:3 (CIMENTO E AREIA), ESP 5MM, APLICADO EM ALVENARIA/ESTRUTURA DE CONCRETO COM COLHER, INCLUSIVE ARGAMASSA COM PREPARO MECANIZADO</t>
  </si>
  <si>
    <t>DEMOLIÇÃO MANUAL DE ALVENARIA DE TIJOLO CERÂMICO OU BLOCO DE CONCRETO, INCLUSIVE AFASTAMENTO E EMPILHAMENTO, EXCLUSIVE TRANSPORTE E RETIRADA DO MATERIAL DEMOLIDO</t>
  </si>
  <si>
    <t>FABRICAÇÃO DE FÔRMA PARA LAJES, EM MADEIRA SERRADA, E=25 MM. AF_09/2020</t>
  </si>
  <si>
    <t>MONTAGEM E DESMONTAGEM DE FÔRMA DE LAJE MACIÇA, PÉ-DIREITO SIMPLES, EM CHAPA DE MADEIRA COMPENSADA RESINADA E CIMBRAMENTO DE MADEIRA, 4 UTILIZAÇÕES. AF_03/2022</t>
  </si>
  <si>
    <t>ARMAÇÃO DE LAJE DE ESTRUTURA CONVENCIONAL DE CONCRETO ARMADO UTILIZANDO AÇO CA-50 DE 8,0 MM - MONTAGEM. AF_06/2022</t>
  </si>
  <si>
    <t>kg</t>
  </si>
  <si>
    <t>ED-49638</t>
  </si>
  <si>
    <t>FORNECIMENTO DE CONCRETO ESTRUTURAL, USINADO BOMBEADO, COM FCK 25 MPA, INCLUSIVE LANÇAMENTO, ADENSAMENTO E ACABAMENTO</t>
  </si>
  <si>
    <t>IMPERMEABILIZAÇÃO DE SUPERFÍCIE COM EMULSÃO 
ASFÁLTICA, 2 DEMÃOS AF_06/2018</t>
  </si>
  <si>
    <t>VALOR UNITÁRIO COM BDI</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</si>
</sst>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_(* #,##0.00_);_(* \(#,##0.00\);_(* &quot;-&quot;??_);_(@_)"/>
    <numFmt numFmtId="165" formatCode="_(&quot;R$&quot;* #,##0.00_);_(&quot;R$&quot;* \(#,##0.00\);_(&quot;R$&quot;* &quot;-&quot;??_);_(@_)"/>
  </numFmts>
  <fonts count="19" x14ac:knownFonts="1">
    <font>
      <sz val="11"/>
      <color theme="1"/>
      <name val="Calibri"/>
      <family val="2"/>
      <scheme val="minor"/>
    </font>
    <font>
      <sz val="11"/>
      <color theme="1"/>
      <name val="Calibri"/>
      <family val="2"/>
      <scheme val="minor"/>
    </font>
    <font>
      <sz val="11"/>
      <name val="Arial"/>
      <family val="2"/>
    </font>
    <font>
      <sz val="9"/>
      <color rgb="FF010000"/>
      <name val="Arial"/>
      <family val="2"/>
    </font>
    <font>
      <sz val="11"/>
      <color theme="1"/>
      <name val="Arial"/>
      <family val="2"/>
    </font>
    <font>
      <sz val="20"/>
      <color theme="0"/>
      <name val="Arial"/>
      <family val="2"/>
    </font>
    <font>
      <b/>
      <sz val="11"/>
      <color theme="1"/>
      <name val="Arial"/>
      <family val="2"/>
    </font>
    <font>
      <b/>
      <sz val="12"/>
      <color theme="1"/>
      <name val="Arial"/>
      <family val="2"/>
    </font>
    <font>
      <sz val="12"/>
      <color theme="1"/>
      <name val="Arial"/>
      <family val="2"/>
    </font>
    <font>
      <sz val="11"/>
      <color theme="0"/>
      <name val="Calibri"/>
      <family val="2"/>
      <scheme val="minor"/>
    </font>
    <font>
      <sz val="10"/>
      <name val="Arial"/>
      <family val="2"/>
    </font>
    <font>
      <sz val="11"/>
      <color rgb="FF000000"/>
      <name val="Calibri"/>
      <family val="2"/>
      <scheme val="minor"/>
    </font>
    <font>
      <u/>
      <sz val="11"/>
      <color theme="10"/>
      <name val="Calibri"/>
      <family val="2"/>
      <scheme val="minor"/>
    </font>
    <font>
      <sz val="11"/>
      <color rgb="FF000000"/>
      <name val="Calibri"/>
      <family val="2"/>
    </font>
    <font>
      <sz val="11"/>
      <color indexed="8"/>
      <name val="Calibri"/>
      <family val="2"/>
    </font>
    <font>
      <sz val="11"/>
      <color rgb="FF000000"/>
      <name val="Arial"/>
      <family val="2"/>
    </font>
    <font>
      <u/>
      <sz val="11"/>
      <color theme="10"/>
      <name val="Calibri"/>
      <family val="2"/>
    </font>
    <font>
      <sz val="11"/>
      <color rgb="FF010000"/>
      <name val="Arial"/>
      <family val="2"/>
    </font>
    <font>
      <sz val="10"/>
      <name val="Arial"/>
    </font>
  </fonts>
  <fills count="8">
    <fill>
      <patternFill patternType="none"/>
    </fill>
    <fill>
      <patternFill patternType="gray125"/>
    </fill>
    <fill>
      <patternFill patternType="solid">
        <fgColor rgb="FF0070C0"/>
        <bgColor indexed="64"/>
      </patternFill>
    </fill>
    <fill>
      <patternFill patternType="solid">
        <fgColor theme="8" tint="0.59999389629810485"/>
        <bgColor indexed="64"/>
      </patternFill>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rgb="FF010000"/>
      </top>
      <bottom style="thin">
        <color rgb="FF010000"/>
      </bottom>
      <diagonal/>
    </border>
  </borders>
  <cellStyleXfs count="39">
    <xf numFmtId="0" fontId="0" fillId="0" borderId="0"/>
    <xf numFmtId="44" fontId="1"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1" fillId="0" borderId="0"/>
    <xf numFmtId="43" fontId="1" fillId="0" borderId="0" applyFont="0" applyFill="0" applyBorder="0" applyAlignment="0" applyProtection="0"/>
    <xf numFmtId="0" fontId="1" fillId="0" borderId="0"/>
    <xf numFmtId="0" fontId="12" fillId="0" borderId="0" applyNumberFormat="0" applyFill="0" applyBorder="0" applyAlignment="0" applyProtection="0"/>
    <xf numFmtId="0" fontId="10" fillId="0" borderId="0"/>
    <xf numFmtId="0" fontId="10" fillId="0" borderId="0"/>
    <xf numFmtId="0" fontId="13" fillId="0" borderId="0" applyNumberFormat="0" applyBorder="0" applyProtection="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0" fillId="0" borderId="0"/>
    <xf numFmtId="165"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0" fontId="1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9" fontId="1" fillId="0" borderId="0" applyFont="0" applyFill="0" applyBorder="0" applyAlignment="0" applyProtection="0"/>
    <xf numFmtId="0" fontId="9" fillId="7" borderId="0" applyNumberFormat="0" applyBorder="0" applyAlignment="0" applyProtection="0"/>
    <xf numFmtId="9" fontId="10" fillId="0" borderId="0"/>
    <xf numFmtId="0" fontId="10" fillId="0" borderId="0" applyNumberFormat="0" applyFont="0" applyFill="0" applyBorder="0" applyAlignment="0" applyProtection="0"/>
    <xf numFmtId="0" fontId="16" fillId="0" borderId="0" applyNumberFormat="0" applyFill="0" applyBorder="0" applyAlignment="0" applyProtection="0">
      <alignment vertical="top"/>
      <protection locked="0"/>
    </xf>
    <xf numFmtId="0" fontId="18" fillId="0" borderId="0"/>
  </cellStyleXfs>
  <cellXfs count="115">
    <xf numFmtId="0" fontId="0" fillId="0" borderId="0" xfId="0"/>
    <xf numFmtId="0" fontId="4" fillId="0" borderId="0" xfId="0" applyFont="1"/>
    <xf numFmtId="0" fontId="6" fillId="3" borderId="1" xfId="0" applyFont="1" applyFill="1" applyBorder="1" applyAlignment="1">
      <alignment horizontal="center" vertical="center"/>
    </xf>
    <xf numFmtId="44" fontId="6" fillId="3" borderId="1" xfId="1" applyNumberFormat="1" applyFont="1" applyFill="1" applyBorder="1" applyAlignment="1">
      <alignment horizontal="center" vertical="center"/>
    </xf>
    <xf numFmtId="0" fontId="6"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center" vertical="center"/>
    </xf>
    <xf numFmtId="44" fontId="4" fillId="0" borderId="1" xfId="1" applyNumberFormat="1" applyFont="1" applyBorder="1" applyAlignment="1">
      <alignment horizontal="center" vertical="center"/>
    </xf>
    <xf numFmtId="44" fontId="4" fillId="0" borderId="2" xfId="1" applyNumberFormat="1" applyFont="1" applyBorder="1" applyAlignment="1">
      <alignment horizontal="center" vertical="center"/>
    </xf>
    <xf numFmtId="2"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4" fontId="4" fillId="0" borderId="0" xfId="1" applyNumberFormat="1" applyFont="1" applyAlignment="1">
      <alignment horizontal="center" vertical="center"/>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xf>
    <xf numFmtId="44" fontId="4" fillId="0" borderId="4" xfId="0" applyNumberFormat="1" applyFont="1" applyBorder="1" applyAlignment="1">
      <alignment horizontal="center" vertical="center"/>
    </xf>
    <xf numFmtId="0" fontId="6" fillId="4" borderId="1" xfId="0" applyFont="1" applyFill="1" applyBorder="1" applyAlignment="1">
      <alignment horizontal="center" vertical="center"/>
    </xf>
    <xf numFmtId="0" fontId="4" fillId="0" borderId="11" xfId="0" applyFont="1" applyBorder="1" applyAlignment="1">
      <alignment horizontal="center" vertical="center"/>
    </xf>
    <xf numFmtId="0" fontId="4" fillId="4" borderId="11" xfId="0" applyFont="1" applyFill="1" applyBorder="1" applyAlignment="1">
      <alignment horizontal="center" vertical="center"/>
    </xf>
    <xf numFmtId="0" fontId="4" fillId="0" borderId="0" xfId="0" applyFont="1" applyAlignment="1">
      <alignment horizontal="left" vertical="center" wrapText="1"/>
    </xf>
    <xf numFmtId="0" fontId="4" fillId="4" borderId="1" xfId="0" applyFont="1" applyFill="1" applyBorder="1" applyAlignment="1">
      <alignment horizontal="center" vertical="center"/>
    </xf>
    <xf numFmtId="44" fontId="4" fillId="4" borderId="2" xfId="0" applyNumberFormat="1" applyFont="1" applyFill="1" applyBorder="1" applyAlignment="1">
      <alignment horizontal="center" vertical="center"/>
    </xf>
    <xf numFmtId="0" fontId="4" fillId="0" borderId="1" xfId="0" applyFont="1" applyBorder="1"/>
    <xf numFmtId="0" fontId="4" fillId="4" borderId="9" xfId="0" applyFont="1" applyFill="1" applyBorder="1" applyAlignment="1">
      <alignment horizontal="left" vertical="center" wrapText="1"/>
    </xf>
    <xf numFmtId="0" fontId="4" fillId="4" borderId="9" xfId="0" applyFont="1" applyFill="1" applyBorder="1" applyAlignment="1">
      <alignment horizontal="center" vertical="center"/>
    </xf>
    <xf numFmtId="0" fontId="6" fillId="0" borderId="9" xfId="0" applyFont="1" applyBorder="1" applyAlignment="1">
      <alignment horizontal="center" vertical="center"/>
    </xf>
    <xf numFmtId="44" fontId="4" fillId="4" borderId="4" xfId="0" applyNumberFormat="1" applyFont="1" applyFill="1" applyBorder="1" applyAlignment="1">
      <alignment horizontal="center" vertical="center"/>
    </xf>
    <xf numFmtId="44" fontId="6" fillId="4" borderId="2" xfId="1" applyNumberFormat="1" applyFont="1" applyFill="1" applyBorder="1" applyAlignment="1">
      <alignment horizontal="center" vertical="center"/>
    </xf>
    <xf numFmtId="0" fontId="4" fillId="0" borderId="9" xfId="0" applyFont="1" applyBorder="1"/>
    <xf numFmtId="44" fontId="4" fillId="0" borderId="0" xfId="0" applyNumberFormat="1" applyFont="1"/>
    <xf numFmtId="0" fontId="4" fillId="4" borderId="1" xfId="0" applyFont="1" applyFill="1" applyBorder="1" applyAlignment="1">
      <alignment horizontal="left" vertical="center" wrapText="1"/>
    </xf>
    <xf numFmtId="44" fontId="4" fillId="4" borderId="2" xfId="1" applyNumberFormat="1" applyFont="1" applyFill="1" applyBorder="1" applyAlignment="1">
      <alignment horizontal="center" vertical="center"/>
    </xf>
    <xf numFmtId="0" fontId="6" fillId="6" borderId="1" xfId="0" applyFont="1" applyFill="1" applyBorder="1" applyAlignment="1">
      <alignment horizontal="center" vertical="center"/>
    </xf>
    <xf numFmtId="0" fontId="4" fillId="6" borderId="1" xfId="0" applyFont="1" applyFill="1" applyBorder="1"/>
    <xf numFmtId="44" fontId="4" fillId="4" borderId="1" xfId="1" applyFont="1" applyFill="1" applyBorder="1" applyAlignment="1">
      <alignment horizontal="center" vertical="center"/>
    </xf>
    <xf numFmtId="2" fontId="4" fillId="4" borderId="1" xfId="0" applyNumberFormat="1" applyFont="1" applyFill="1" applyBorder="1" applyAlignment="1">
      <alignment horizontal="center" vertical="center"/>
    </xf>
    <xf numFmtId="44" fontId="4" fillId="4"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xf>
    <xf numFmtId="44" fontId="8" fillId="0" borderId="1" xfId="1" applyNumberFormat="1" applyFont="1" applyBorder="1" applyAlignment="1">
      <alignment horizontal="center" vertical="center"/>
    </xf>
    <xf numFmtId="44" fontId="8" fillId="4" borderId="2" xfId="1" applyNumberFormat="1" applyFont="1" applyFill="1" applyBorder="1" applyAlignment="1">
      <alignment horizontal="center" vertical="center"/>
    </xf>
    <xf numFmtId="0" fontId="6" fillId="0" borderId="0" xfId="0" applyFont="1" applyAlignment="1">
      <alignment horizontal="center" vertical="center"/>
    </xf>
    <xf numFmtId="44" fontId="4" fillId="4" borderId="1" xfId="1"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4" xfId="0" applyNumberFormat="1" applyFont="1" applyFill="1" applyBorder="1" applyAlignment="1" applyProtection="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44" fontId="4" fillId="0" borderId="1" xfId="0" applyNumberFormat="1" applyFont="1" applyBorder="1" applyAlignment="1">
      <alignment horizontal="center" vertical="center"/>
    </xf>
    <xf numFmtId="0" fontId="4" fillId="0" borderId="1" xfId="0" applyFont="1" applyBorder="1" applyAlignment="1">
      <alignment horizontal="center" vertical="center"/>
    </xf>
    <xf numFmtId="44" fontId="4" fillId="0" borderId="2" xfId="0" applyNumberFormat="1" applyFont="1" applyBorder="1" applyAlignment="1">
      <alignment horizontal="center" vertical="center"/>
    </xf>
    <xf numFmtId="0" fontId="17" fillId="0" borderId="1" xfId="0" applyNumberFormat="1" applyFont="1" applyFill="1" applyBorder="1" applyAlignment="1" applyProtection="1">
      <alignment horizontal="center" vertical="center" wrapText="1"/>
    </xf>
    <xf numFmtId="0" fontId="17" fillId="0" borderId="1" xfId="0" applyNumberFormat="1" applyFont="1" applyFill="1" applyBorder="1" applyAlignment="1" applyProtection="1">
      <alignment horizontal="left" vertical="center" wrapText="1"/>
    </xf>
    <xf numFmtId="44" fontId="17" fillId="0" borderId="1" xfId="0" applyNumberFormat="1" applyFont="1" applyFill="1" applyBorder="1" applyAlignment="1" applyProtection="1">
      <alignment horizontal="center" vertical="center" wrapText="1"/>
    </xf>
    <xf numFmtId="44" fontId="17" fillId="0" borderId="14" xfId="0" applyNumberFormat="1" applyFont="1" applyFill="1" applyBorder="1" applyAlignment="1" applyProtection="1">
      <alignment horizontal="center" vertical="center" wrapText="1"/>
    </xf>
    <xf numFmtId="0" fontId="17" fillId="0" borderId="14" xfId="0" applyNumberFormat="1" applyFont="1" applyFill="1" applyBorder="1" applyAlignment="1" applyProtection="1">
      <alignment horizontal="left" vertical="center" wrapText="1"/>
    </xf>
    <xf numFmtId="0" fontId="3" fillId="0" borderId="14"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17" fillId="0" borderId="14" xfId="0" applyNumberFormat="1" applyFont="1" applyFill="1" applyBorder="1" applyAlignment="1" applyProtection="1">
      <alignment horizontal="center" vertical="center" wrapText="1"/>
    </xf>
    <xf numFmtId="0" fontId="4" fillId="0" borderId="0" xfId="0" applyFont="1" applyAlignment="1">
      <alignment horizontal="center" vertical="center"/>
    </xf>
    <xf numFmtId="44" fontId="4" fillId="0" borderId="0" xfId="0" applyNumberFormat="1" applyFont="1" applyAlignment="1">
      <alignment horizontal="center" vertical="center"/>
    </xf>
    <xf numFmtId="0" fontId="4" fillId="0" borderId="0" xfId="0" applyFont="1" applyAlignment="1">
      <alignment horizontal="left" vertical="center"/>
    </xf>
    <xf numFmtId="2" fontId="17" fillId="0" borderId="1" xfId="0" applyNumberFormat="1" applyFont="1" applyFill="1" applyBorder="1" applyAlignment="1" applyProtection="1">
      <alignment horizontal="center" vertical="center" wrapText="1"/>
    </xf>
    <xf numFmtId="0" fontId="6" fillId="2" borderId="8" xfId="0" applyFont="1" applyFill="1" applyBorder="1" applyAlignment="1">
      <alignment horizontal="center" vertical="center"/>
    </xf>
    <xf numFmtId="44" fontId="4" fillId="0" borderId="4" xfId="1" applyNumberFormat="1" applyFont="1" applyBorder="1" applyAlignment="1">
      <alignment horizontal="center" vertical="center"/>
    </xf>
    <xf numFmtId="44" fontId="6" fillId="2" borderId="8" xfId="0" applyNumberFormat="1" applyFont="1" applyFill="1" applyBorder="1" applyAlignment="1">
      <alignment horizontal="center" vertical="center"/>
    </xf>
    <xf numFmtId="0" fontId="6" fillId="2" borderId="2" xfId="0" applyFont="1" applyFill="1" applyBorder="1" applyAlignment="1">
      <alignment horizontal="left" vertical="center"/>
    </xf>
    <xf numFmtId="0" fontId="4" fillId="0" borderId="9" xfId="0" applyFont="1" applyBorder="1" applyAlignment="1">
      <alignment horizontal="left" vertical="center" wrapText="1"/>
    </xf>
    <xf numFmtId="0" fontId="4" fillId="6" borderId="1" xfId="0" applyFont="1" applyFill="1" applyBorder="1" applyAlignment="1">
      <alignment horizontal="center" vertical="center"/>
    </xf>
    <xf numFmtId="0" fontId="6" fillId="4" borderId="11" xfId="0" applyFont="1" applyFill="1" applyBorder="1" applyAlignment="1">
      <alignment horizontal="center" vertical="center"/>
    </xf>
    <xf numFmtId="8" fontId="4" fillId="4" borderId="1" xfId="0" applyNumberFormat="1" applyFont="1" applyFill="1" applyBorder="1" applyAlignment="1">
      <alignment horizontal="center" vertical="center"/>
    </xf>
    <xf numFmtId="2" fontId="4" fillId="4" borderId="11" xfId="0" applyNumberFormat="1" applyFont="1" applyFill="1" applyBorder="1" applyAlignment="1">
      <alignment horizontal="center" vertical="center"/>
    </xf>
    <xf numFmtId="44" fontId="4" fillId="4" borderId="2" xfId="1" applyFont="1" applyFill="1" applyBorder="1" applyAlignment="1">
      <alignment horizontal="center" vertical="center"/>
    </xf>
    <xf numFmtId="44" fontId="6" fillId="0" borderId="1" xfId="0" applyNumberFormat="1" applyFont="1" applyBorder="1" applyAlignment="1">
      <alignment horizontal="center" vertical="center"/>
    </xf>
    <xf numFmtId="0" fontId="6" fillId="0" borderId="1" xfId="0" applyFont="1" applyBorder="1" applyAlignment="1">
      <alignment horizontal="center" vertical="center"/>
    </xf>
    <xf numFmtId="4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6" borderId="2" xfId="0" applyFont="1" applyFill="1" applyBorder="1" applyAlignment="1">
      <alignment horizontal="left"/>
    </xf>
    <xf numFmtId="0" fontId="6" fillId="6" borderId="8" xfId="0" applyFont="1" applyFill="1" applyBorder="1" applyAlignment="1">
      <alignment horizontal="left"/>
    </xf>
    <xf numFmtId="0" fontId="6" fillId="6" borderId="3" xfId="0" applyFont="1" applyFill="1" applyBorder="1" applyAlignment="1">
      <alignment horizontal="left"/>
    </xf>
    <xf numFmtId="44"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44"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4" fontId="6" fillId="4" borderId="1" xfId="0" applyNumberFormat="1" applyFont="1" applyFill="1" applyBorder="1" applyAlignment="1">
      <alignment horizontal="center" vertical="center"/>
    </xf>
    <xf numFmtId="44" fontId="6" fillId="4" borderId="2" xfId="0" applyNumberFormat="1" applyFont="1" applyFill="1" applyBorder="1" applyAlignment="1">
      <alignment horizontal="center" vertical="center"/>
    </xf>
    <xf numFmtId="44" fontId="6" fillId="4" borderId="8" xfId="0" applyNumberFormat="1" applyFont="1" applyFill="1" applyBorder="1" applyAlignment="1">
      <alignment horizontal="center" vertical="center"/>
    </xf>
    <xf numFmtId="44" fontId="6" fillId="4" borderId="3"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3"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2" borderId="2" xfId="0" applyFont="1" applyFill="1" applyBorder="1" applyAlignment="1">
      <alignment horizontal="center"/>
    </xf>
    <xf numFmtId="0" fontId="5" fillId="2" borderId="8" xfId="0" applyFont="1" applyFill="1" applyBorder="1" applyAlignment="1">
      <alignment horizontal="center"/>
    </xf>
    <xf numFmtId="0" fontId="5" fillId="2" borderId="3" xfId="0" applyFont="1" applyFill="1" applyBorder="1" applyAlignment="1">
      <alignment horizontal="center"/>
    </xf>
    <xf numFmtId="0" fontId="4" fillId="3" borderId="2" xfId="0" applyFont="1" applyFill="1" applyBorder="1" applyAlignment="1">
      <alignment horizontal="left"/>
    </xf>
    <xf numFmtId="0" fontId="4" fillId="3" borderId="8" xfId="0" applyFont="1" applyFill="1" applyBorder="1" applyAlignment="1">
      <alignment horizontal="left"/>
    </xf>
    <xf numFmtId="0" fontId="4" fillId="3" borderId="3" xfId="0" applyFont="1" applyFill="1" applyBorder="1" applyAlignment="1">
      <alignment horizontal="left"/>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2" xfId="0" applyFont="1" applyFill="1" applyBorder="1" applyAlignment="1">
      <alignment horizontal="center" vertical="center" wrapText="1"/>
    </xf>
    <xf numFmtId="0" fontId="4" fillId="3" borderId="2" xfId="0" applyFont="1" applyFill="1" applyBorder="1" applyAlignment="1">
      <alignment horizontal="center"/>
    </xf>
    <xf numFmtId="0" fontId="4" fillId="3" borderId="8" xfId="0" applyFont="1" applyFill="1" applyBorder="1" applyAlignment="1">
      <alignment horizontal="center"/>
    </xf>
    <xf numFmtId="0" fontId="4" fillId="3" borderId="3" xfId="0" applyFont="1" applyFill="1" applyBorder="1" applyAlignment="1">
      <alignment horizontal="center"/>
    </xf>
    <xf numFmtId="0" fontId="4" fillId="3" borderId="13" xfId="0" applyFont="1" applyFill="1" applyBorder="1" applyAlignment="1">
      <alignment horizontal="center" vertical="center" wrapText="1"/>
    </xf>
    <xf numFmtId="44" fontId="6" fillId="2" borderId="0" xfId="0" applyNumberFormat="1" applyFont="1" applyFill="1" applyAlignment="1">
      <alignment horizontal="center" vertical="center"/>
    </xf>
    <xf numFmtId="44" fontId="7" fillId="4" borderId="1" xfId="0" applyNumberFormat="1" applyFont="1" applyFill="1" applyBorder="1" applyAlignment="1">
      <alignment horizontal="center" vertical="center"/>
    </xf>
    <xf numFmtId="0" fontId="7" fillId="4" borderId="1" xfId="0" applyFont="1" applyFill="1" applyBorder="1" applyAlignment="1">
      <alignment horizontal="center" vertical="center"/>
    </xf>
  </cellXfs>
  <cellStyles count="39">
    <cellStyle name="Comma" xfId="31"/>
    <cellStyle name="Comma [0]" xfId="32"/>
    <cellStyle name="Currency" xfId="29"/>
    <cellStyle name="Currency [0]" xfId="30"/>
    <cellStyle name="Ênfase1 2" xfId="34"/>
    <cellStyle name="Excel Built-in Normal" xfId="13"/>
    <cellStyle name="Excel Built-in Normal 3" xfId="14"/>
    <cellStyle name="Hiperlink 2" xfId="10"/>
    <cellStyle name="Hiperlink 3" xfId="37"/>
    <cellStyle name="Moeda" xfId="1" builtinId="4"/>
    <cellStyle name="Moeda 2" xfId="23"/>
    <cellStyle name="Normal" xfId="0" builtinId="0"/>
    <cellStyle name="Normal 10" xfId="3"/>
    <cellStyle name="Normal 152" xfId="19"/>
    <cellStyle name="Normal 155" xfId="11"/>
    <cellStyle name="Normal 156" xfId="12"/>
    <cellStyle name="Normal 158" xfId="15"/>
    <cellStyle name="Normal 159" xfId="16"/>
    <cellStyle name="Normal 161" xfId="17"/>
    <cellStyle name="Normal 166" xfId="20"/>
    <cellStyle name="Normal 2" xfId="2"/>
    <cellStyle name="Normal 2 2 2" xfId="18"/>
    <cellStyle name="Normal 2 2 3" xfId="7"/>
    <cellStyle name="Normal 3" xfId="22"/>
    <cellStyle name="Normal 3 2" xfId="27"/>
    <cellStyle name="Normal 3 3" xfId="21"/>
    <cellStyle name="Normal 3 4" xfId="36"/>
    <cellStyle name="Normal 3 5" xfId="38"/>
    <cellStyle name="Normal 4 2" xfId="9"/>
    <cellStyle name="Percent" xfId="28"/>
    <cellStyle name="Porcentagem 2" xfId="4"/>
    <cellStyle name="Porcentagem 2 2" xfId="35"/>
    <cellStyle name="Porcentagem 3" xfId="33"/>
    <cellStyle name="Vírgula 2" xfId="5"/>
    <cellStyle name="Vírgula 2 2" xfId="6"/>
    <cellStyle name="Vírgula 2 3" xfId="25"/>
    <cellStyle name="Vírgula 2 4" xfId="26"/>
    <cellStyle name="Vírgula 2 5" xfId="24"/>
    <cellStyle name="Vírgula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
  <sheetViews>
    <sheetView tabSelected="1" view="pageBreakPreview" topLeftCell="D106" zoomScale="90" zoomScaleNormal="70" zoomScaleSheetLayoutView="90" workbookViewId="0">
      <selection activeCell="J35" sqref="J35:L35"/>
    </sheetView>
  </sheetViews>
  <sheetFormatPr defaultRowHeight="15" x14ac:dyDescent="0.2"/>
  <cols>
    <col min="1" max="1" width="9.140625" style="42"/>
    <col min="2" max="2" width="11.7109375" style="59" bestFit="1" customWidth="1"/>
    <col min="3" max="3" width="9.140625" style="1"/>
    <col min="4" max="4" width="54" style="61" customWidth="1"/>
    <col min="5" max="5" width="9.140625" style="59"/>
    <col min="6" max="6" width="9.42578125" style="59" bestFit="1" customWidth="1"/>
    <col min="7" max="7" width="19.28515625" style="60" bestFit="1" customWidth="1"/>
    <col min="8" max="8" width="35" style="60" bestFit="1" customWidth="1"/>
    <col min="9" max="9" width="23.5703125" style="60" bestFit="1" customWidth="1"/>
    <col min="10" max="11" width="9.140625" style="59"/>
    <col min="12" max="12" width="16.42578125" style="59" customWidth="1"/>
    <col min="13" max="13" width="9.140625" style="1"/>
    <col min="14" max="14" width="12.7109375" style="1" bestFit="1" customWidth="1"/>
    <col min="15" max="16384" width="9.140625" style="1"/>
  </cols>
  <sheetData>
    <row r="1" spans="1:14" ht="25.5" x14ac:dyDescent="0.35">
      <c r="A1" s="95" t="s">
        <v>15</v>
      </c>
      <c r="B1" s="96"/>
      <c r="C1" s="96"/>
      <c r="D1" s="96"/>
      <c r="E1" s="96"/>
      <c r="F1" s="96"/>
      <c r="G1" s="96"/>
      <c r="H1" s="96"/>
      <c r="I1" s="96"/>
      <c r="J1" s="96"/>
      <c r="K1" s="96"/>
      <c r="L1" s="97"/>
    </row>
    <row r="2" spans="1:14" ht="14.25" x14ac:dyDescent="0.2">
      <c r="A2" s="98" t="s">
        <v>0</v>
      </c>
      <c r="B2" s="99"/>
      <c r="C2" s="99"/>
      <c r="D2" s="100"/>
      <c r="E2" s="101"/>
      <c r="F2" s="104" t="s">
        <v>1</v>
      </c>
      <c r="G2" s="105"/>
      <c r="H2" s="105"/>
      <c r="I2" s="106"/>
      <c r="J2" s="101"/>
      <c r="K2" s="104" t="s">
        <v>2</v>
      </c>
      <c r="L2" s="106"/>
    </row>
    <row r="3" spans="1:14" ht="14.25" x14ac:dyDescent="0.2">
      <c r="A3" s="98" t="s">
        <v>16</v>
      </c>
      <c r="B3" s="99"/>
      <c r="C3" s="99"/>
      <c r="D3" s="100"/>
      <c r="E3" s="102"/>
      <c r="F3" s="91" t="s">
        <v>3</v>
      </c>
      <c r="G3" s="107"/>
      <c r="H3" s="107"/>
      <c r="I3" s="92"/>
      <c r="J3" s="102"/>
      <c r="K3" s="91" t="s">
        <v>4</v>
      </c>
      <c r="L3" s="92"/>
    </row>
    <row r="4" spans="1:14" ht="14.25" x14ac:dyDescent="0.2">
      <c r="A4" s="108"/>
      <c r="B4" s="109"/>
      <c r="C4" s="109"/>
      <c r="D4" s="110"/>
      <c r="E4" s="103"/>
      <c r="F4" s="93" t="s">
        <v>17</v>
      </c>
      <c r="G4" s="111"/>
      <c r="H4" s="111"/>
      <c r="I4" s="94"/>
      <c r="J4" s="103"/>
      <c r="K4" s="93"/>
      <c r="L4" s="94"/>
    </row>
    <row r="5" spans="1:14" x14ac:dyDescent="0.2">
      <c r="A5" s="2" t="s">
        <v>5</v>
      </c>
      <c r="B5" s="2" t="s">
        <v>6</v>
      </c>
      <c r="C5" s="2" t="s">
        <v>7</v>
      </c>
      <c r="D5" s="2" t="s">
        <v>8</v>
      </c>
      <c r="E5" s="2" t="s">
        <v>9</v>
      </c>
      <c r="F5" s="2" t="s">
        <v>10</v>
      </c>
      <c r="G5" s="3" t="s">
        <v>11</v>
      </c>
      <c r="H5" s="3" t="s">
        <v>266</v>
      </c>
      <c r="I5" s="3" t="s">
        <v>12</v>
      </c>
      <c r="J5" s="88" t="s">
        <v>13</v>
      </c>
      <c r="K5" s="89"/>
      <c r="L5" s="90"/>
    </row>
    <row r="6" spans="1:14" x14ac:dyDescent="0.2">
      <c r="A6" s="4">
        <v>1</v>
      </c>
      <c r="B6" s="5"/>
      <c r="C6" s="5"/>
      <c r="D6" s="66" t="s">
        <v>14</v>
      </c>
      <c r="E6" s="63"/>
      <c r="F6" s="63"/>
      <c r="G6" s="65"/>
      <c r="H6" s="65"/>
      <c r="I6" s="65"/>
      <c r="J6" s="80">
        <f>SUM(J7:L20)</f>
        <v>9199.3284719999992</v>
      </c>
      <c r="K6" s="81"/>
      <c r="L6" s="81"/>
    </row>
    <row r="7" spans="1:14" ht="28.5" x14ac:dyDescent="0.2">
      <c r="A7" s="6" t="s">
        <v>18</v>
      </c>
      <c r="B7" s="59">
        <v>102191</v>
      </c>
      <c r="C7" s="44" t="s">
        <v>19</v>
      </c>
      <c r="D7" s="19" t="s">
        <v>20</v>
      </c>
      <c r="E7" s="57" t="s">
        <v>21</v>
      </c>
      <c r="F7" s="49">
        <f>2.1+0.98</f>
        <v>3.08</v>
      </c>
      <c r="G7" s="8">
        <v>22.92</v>
      </c>
      <c r="H7" s="9">
        <f>G7*$N$7</f>
        <v>28.592700000000004</v>
      </c>
      <c r="I7" s="9">
        <f>F7*G7</f>
        <v>70.593600000000009</v>
      </c>
      <c r="J7" s="75">
        <f>I7*$N$7</f>
        <v>88.065516000000017</v>
      </c>
      <c r="K7" s="76"/>
      <c r="L7" s="76"/>
      <c r="N7" s="1">
        <v>1.2475000000000001</v>
      </c>
    </row>
    <row r="8" spans="1:14" ht="114" x14ac:dyDescent="0.2">
      <c r="A8" s="6" t="s">
        <v>22</v>
      </c>
      <c r="B8" s="45" t="s">
        <v>23</v>
      </c>
      <c r="C8" s="44" t="s">
        <v>24</v>
      </c>
      <c r="D8" s="11" t="s">
        <v>25</v>
      </c>
      <c r="E8" s="57" t="s">
        <v>26</v>
      </c>
      <c r="F8" s="49">
        <v>4</v>
      </c>
      <c r="G8" s="8">
        <v>42.58</v>
      </c>
      <c r="H8" s="9">
        <f t="shared" ref="H8:H54" si="0">G8*$N$7</f>
        <v>53.118549999999999</v>
      </c>
      <c r="I8" s="9">
        <f t="shared" ref="I8:I20" si="1">F8*G8</f>
        <v>170.32</v>
      </c>
      <c r="J8" s="75">
        <f t="shared" ref="J8:J20" si="2">I8*$N$7</f>
        <v>212.4742</v>
      </c>
      <c r="K8" s="76"/>
      <c r="L8" s="76"/>
    </row>
    <row r="9" spans="1:14" ht="85.5" x14ac:dyDescent="0.2">
      <c r="A9" s="6" t="s">
        <v>27</v>
      </c>
      <c r="B9" s="59" t="s">
        <v>28</v>
      </c>
      <c r="C9" s="44" t="s">
        <v>24</v>
      </c>
      <c r="D9" s="19" t="s">
        <v>29</v>
      </c>
      <c r="E9" s="57" t="s">
        <v>26</v>
      </c>
      <c r="F9" s="49">
        <v>3</v>
      </c>
      <c r="G9" s="8">
        <v>10.5</v>
      </c>
      <c r="H9" s="9">
        <f t="shared" si="0"/>
        <v>13.098750000000001</v>
      </c>
      <c r="I9" s="9">
        <f t="shared" si="1"/>
        <v>31.5</v>
      </c>
      <c r="J9" s="75">
        <f t="shared" si="2"/>
        <v>39.296250000000001</v>
      </c>
      <c r="K9" s="76"/>
      <c r="L9" s="76"/>
    </row>
    <row r="10" spans="1:14" ht="99.75" x14ac:dyDescent="0.2">
      <c r="A10" s="6" t="s">
        <v>30</v>
      </c>
      <c r="B10" s="45" t="s">
        <v>31</v>
      </c>
      <c r="C10" s="44" t="s">
        <v>24</v>
      </c>
      <c r="D10" s="11" t="s">
        <v>64</v>
      </c>
      <c r="E10" s="57" t="s">
        <v>21</v>
      </c>
      <c r="F10" s="49">
        <f>F7</f>
        <v>3.08</v>
      </c>
      <c r="G10" s="8">
        <v>18.329999999999998</v>
      </c>
      <c r="H10" s="9">
        <f t="shared" si="0"/>
        <v>22.866674999999997</v>
      </c>
      <c r="I10" s="9">
        <f t="shared" si="1"/>
        <v>56.456399999999995</v>
      </c>
      <c r="J10" s="75">
        <f t="shared" si="2"/>
        <v>70.429358999999991</v>
      </c>
      <c r="K10" s="76"/>
      <c r="L10" s="76"/>
    </row>
    <row r="11" spans="1:14" ht="85.5" x14ac:dyDescent="0.2">
      <c r="A11" s="6" t="s">
        <v>195</v>
      </c>
      <c r="B11" s="59" t="s">
        <v>33</v>
      </c>
      <c r="C11" s="44" t="s">
        <v>24</v>
      </c>
      <c r="D11" s="11" t="s">
        <v>65</v>
      </c>
      <c r="E11" s="57" t="s">
        <v>21</v>
      </c>
      <c r="F11" s="49">
        <f>(1.2*2.1)+((0.7*2.1)*6)</f>
        <v>11.34</v>
      </c>
      <c r="G11" s="8">
        <v>8.91</v>
      </c>
      <c r="H11" s="9">
        <f t="shared" si="0"/>
        <v>11.115225000000001</v>
      </c>
      <c r="I11" s="9">
        <f t="shared" si="1"/>
        <v>101.0394</v>
      </c>
      <c r="J11" s="75">
        <f t="shared" si="2"/>
        <v>126.04665150000001</v>
      </c>
      <c r="K11" s="76"/>
      <c r="L11" s="76"/>
    </row>
    <row r="12" spans="1:14" ht="71.25" x14ac:dyDescent="0.2">
      <c r="A12" s="6" t="s">
        <v>32</v>
      </c>
      <c r="B12" s="56" t="s">
        <v>35</v>
      </c>
      <c r="C12" s="44" t="s">
        <v>24</v>
      </c>
      <c r="D12" s="11" t="s">
        <v>258</v>
      </c>
      <c r="E12" s="57" t="s">
        <v>36</v>
      </c>
      <c r="F12" s="10">
        <f>(3.5*2.8)+((3.5*2.8)-3.36)+(1*2.8)+(3.5*2.8)+(3.5*2.8)+((3.5*2.8)-3.36)+(1*2.8)</f>
        <v>47.879999999999988</v>
      </c>
      <c r="G12" s="8">
        <v>16.399999999999999</v>
      </c>
      <c r="H12" s="9">
        <f t="shared" si="0"/>
        <v>20.459</v>
      </c>
      <c r="I12" s="9">
        <f t="shared" si="1"/>
        <v>785.23199999999974</v>
      </c>
      <c r="J12" s="75">
        <f t="shared" si="2"/>
        <v>979.57691999999975</v>
      </c>
      <c r="K12" s="76"/>
      <c r="L12" s="76"/>
    </row>
    <row r="13" spans="1:14" ht="114" x14ac:dyDescent="0.2">
      <c r="A13" s="6" t="s">
        <v>34</v>
      </c>
      <c r="B13" s="56" t="s">
        <v>38</v>
      </c>
      <c r="C13" s="44" t="s">
        <v>24</v>
      </c>
      <c r="D13" s="11" t="s">
        <v>39</v>
      </c>
      <c r="E13" s="57" t="s">
        <v>21</v>
      </c>
      <c r="F13" s="49">
        <f>((2.85*2.8)*4)+((1.64*2.8)*2)</f>
        <v>41.103999999999999</v>
      </c>
      <c r="G13" s="8">
        <v>20.45</v>
      </c>
      <c r="H13" s="9">
        <f t="shared" si="0"/>
        <v>25.511375000000001</v>
      </c>
      <c r="I13" s="9">
        <f t="shared" si="1"/>
        <v>840.57679999999993</v>
      </c>
      <c r="J13" s="75">
        <f t="shared" si="2"/>
        <v>1048.6195579999999</v>
      </c>
      <c r="K13" s="76"/>
      <c r="L13" s="76"/>
    </row>
    <row r="14" spans="1:14" ht="99.75" x14ac:dyDescent="0.2">
      <c r="A14" s="6" t="s">
        <v>37</v>
      </c>
      <c r="B14" s="56" t="s">
        <v>41</v>
      </c>
      <c r="C14" s="44" t="s">
        <v>24</v>
      </c>
      <c r="D14" s="11" t="s">
        <v>42</v>
      </c>
      <c r="E14" s="57" t="s">
        <v>21</v>
      </c>
      <c r="F14" s="10">
        <f>3.5*6</f>
        <v>21</v>
      </c>
      <c r="G14" s="8">
        <v>16.36</v>
      </c>
      <c r="H14" s="9">
        <f t="shared" si="0"/>
        <v>20.409099999999999</v>
      </c>
      <c r="I14" s="9">
        <f t="shared" si="1"/>
        <v>343.56</v>
      </c>
      <c r="J14" s="75">
        <f t="shared" si="2"/>
        <v>428.59110000000004</v>
      </c>
      <c r="K14" s="76"/>
      <c r="L14" s="76"/>
    </row>
    <row r="15" spans="1:14" ht="99.75" x14ac:dyDescent="0.2">
      <c r="A15" s="6" t="s">
        <v>40</v>
      </c>
      <c r="B15" s="59" t="s">
        <v>44</v>
      </c>
      <c r="C15" s="44" t="s">
        <v>24</v>
      </c>
      <c r="D15" s="11" t="s">
        <v>45</v>
      </c>
      <c r="E15" s="57" t="s">
        <v>21</v>
      </c>
      <c r="F15" s="10">
        <f>F14</f>
        <v>21</v>
      </c>
      <c r="G15" s="12">
        <v>1.84</v>
      </c>
      <c r="H15" s="9">
        <f t="shared" si="0"/>
        <v>2.2954000000000003</v>
      </c>
      <c r="I15" s="9">
        <f t="shared" si="1"/>
        <v>38.64</v>
      </c>
      <c r="J15" s="75">
        <f t="shared" si="2"/>
        <v>48.203400000000002</v>
      </c>
      <c r="K15" s="76"/>
      <c r="L15" s="76"/>
    </row>
    <row r="16" spans="1:14" ht="42.75" x14ac:dyDescent="0.2">
      <c r="A16" s="6" t="s">
        <v>43</v>
      </c>
      <c r="B16" s="49">
        <v>97647</v>
      </c>
      <c r="C16" s="44" t="s">
        <v>19</v>
      </c>
      <c r="D16" s="11" t="s">
        <v>47</v>
      </c>
      <c r="E16" s="57" t="s">
        <v>21</v>
      </c>
      <c r="F16" s="10">
        <f>F15</f>
        <v>21</v>
      </c>
      <c r="G16" s="8">
        <v>3.85</v>
      </c>
      <c r="H16" s="9">
        <f>G16*$N$7</f>
        <v>4.8028750000000002</v>
      </c>
      <c r="I16" s="9">
        <f t="shared" si="1"/>
        <v>80.850000000000009</v>
      </c>
      <c r="J16" s="75">
        <f t="shared" si="2"/>
        <v>100.86037500000002</v>
      </c>
      <c r="K16" s="76"/>
      <c r="L16" s="76"/>
    </row>
    <row r="17" spans="1:12" ht="135.75" customHeight="1" x14ac:dyDescent="0.2">
      <c r="A17" s="6" t="s">
        <v>46</v>
      </c>
      <c r="B17" s="56" t="s">
        <v>49</v>
      </c>
      <c r="C17" s="44" t="s">
        <v>24</v>
      </c>
      <c r="D17" s="11" t="s">
        <v>50</v>
      </c>
      <c r="E17" s="57" t="s">
        <v>51</v>
      </c>
      <c r="F17" s="49">
        <f>4+3.7+4+3.5+3.5+3.5+3.5+4+4</f>
        <v>33.700000000000003</v>
      </c>
      <c r="G17" s="8">
        <v>8.24</v>
      </c>
      <c r="H17" s="9">
        <f t="shared" si="0"/>
        <v>10.279400000000001</v>
      </c>
      <c r="I17" s="9">
        <f t="shared" si="1"/>
        <v>277.68800000000005</v>
      </c>
      <c r="J17" s="75">
        <f t="shared" si="2"/>
        <v>346.4157800000001</v>
      </c>
      <c r="K17" s="76"/>
      <c r="L17" s="76"/>
    </row>
    <row r="18" spans="1:12" ht="108" customHeight="1" x14ac:dyDescent="0.2">
      <c r="A18" s="6" t="s">
        <v>196</v>
      </c>
      <c r="B18" s="57"/>
      <c r="C18" s="44" t="s">
        <v>107</v>
      </c>
      <c r="D18" s="30" t="s">
        <v>106</v>
      </c>
      <c r="E18" s="57" t="s">
        <v>26</v>
      </c>
      <c r="F18" s="49">
        <v>1</v>
      </c>
      <c r="G18" s="8">
        <v>1193.52</v>
      </c>
      <c r="H18" s="9">
        <f t="shared" si="0"/>
        <v>1488.9162000000001</v>
      </c>
      <c r="I18" s="9">
        <f t="shared" si="1"/>
        <v>1193.52</v>
      </c>
      <c r="J18" s="75">
        <f t="shared" si="2"/>
        <v>1488.9162000000001</v>
      </c>
      <c r="K18" s="76"/>
      <c r="L18" s="76"/>
    </row>
    <row r="19" spans="1:12" ht="55.5" customHeight="1" x14ac:dyDescent="0.2">
      <c r="A19" s="6" t="s">
        <v>48</v>
      </c>
      <c r="B19" s="56" t="s">
        <v>53</v>
      </c>
      <c r="C19" s="44" t="s">
        <v>24</v>
      </c>
      <c r="D19" s="30" t="s">
        <v>54</v>
      </c>
      <c r="E19" s="57" t="s">
        <v>36</v>
      </c>
      <c r="F19" s="49">
        <v>5</v>
      </c>
      <c r="G19" s="8">
        <v>61.01</v>
      </c>
      <c r="H19" s="9">
        <f t="shared" si="0"/>
        <v>76.109975000000006</v>
      </c>
      <c r="I19" s="9">
        <f t="shared" si="1"/>
        <v>305.05</v>
      </c>
      <c r="J19" s="75">
        <f t="shared" si="2"/>
        <v>380.54987500000004</v>
      </c>
      <c r="K19" s="76"/>
      <c r="L19" s="76"/>
    </row>
    <row r="20" spans="1:12" ht="102" customHeight="1" x14ac:dyDescent="0.2">
      <c r="A20" s="6" t="s">
        <v>52</v>
      </c>
      <c r="B20" s="59" t="s">
        <v>105</v>
      </c>
      <c r="C20" s="46" t="s">
        <v>24</v>
      </c>
      <c r="D20" s="19" t="s">
        <v>104</v>
      </c>
      <c r="E20" s="49" t="s">
        <v>21</v>
      </c>
      <c r="F20" s="49">
        <f>22.25+22.25+3.5+3.5</f>
        <v>51.5</v>
      </c>
      <c r="G20" s="8">
        <v>59.79</v>
      </c>
      <c r="H20" s="9">
        <f t="shared" si="0"/>
        <v>74.588025000000002</v>
      </c>
      <c r="I20" s="9">
        <f t="shared" si="1"/>
        <v>3079.1849999999999</v>
      </c>
      <c r="J20" s="75">
        <f t="shared" si="2"/>
        <v>3841.2832874999999</v>
      </c>
      <c r="K20" s="76"/>
      <c r="L20" s="76"/>
    </row>
    <row r="21" spans="1:12" x14ac:dyDescent="0.2">
      <c r="A21" s="4">
        <v>2</v>
      </c>
      <c r="B21" s="5"/>
      <c r="C21" s="5"/>
      <c r="D21" s="66" t="s">
        <v>55</v>
      </c>
      <c r="E21" s="63"/>
      <c r="F21" s="63"/>
      <c r="G21" s="65"/>
      <c r="H21" s="65"/>
      <c r="I21" s="65"/>
      <c r="J21" s="80">
        <f>SUM(J22:L26)</f>
        <v>13168.248324800001</v>
      </c>
      <c r="K21" s="81"/>
      <c r="L21" s="81"/>
    </row>
    <row r="22" spans="1:12" ht="57" x14ac:dyDescent="0.2">
      <c r="A22" s="6" t="s">
        <v>197</v>
      </c>
      <c r="B22" s="59" t="s">
        <v>129</v>
      </c>
      <c r="C22" s="44" t="s">
        <v>24</v>
      </c>
      <c r="D22" s="11" t="s">
        <v>130</v>
      </c>
      <c r="E22" s="49" t="s">
        <v>21</v>
      </c>
      <c r="F22" s="10">
        <f>(1.7*2.8)+(1.41*2.8)+(1.65*2.8)+(1.4*2.8)+(3.2*2.8)</f>
        <v>26.207999999999998</v>
      </c>
      <c r="G22" s="8">
        <v>106.51</v>
      </c>
      <c r="H22" s="9">
        <f t="shared" si="0"/>
        <v>132.87122500000001</v>
      </c>
      <c r="I22" s="50">
        <f>F22*G22</f>
        <v>2791.41408</v>
      </c>
      <c r="J22" s="84">
        <f>I22*$N$7</f>
        <v>3482.2890648000002</v>
      </c>
      <c r="K22" s="84"/>
      <c r="L22" s="84"/>
    </row>
    <row r="23" spans="1:12" ht="57" x14ac:dyDescent="0.2">
      <c r="A23" s="6" t="s">
        <v>198</v>
      </c>
      <c r="B23" s="49" t="s">
        <v>131</v>
      </c>
      <c r="C23" s="44" t="s">
        <v>24</v>
      </c>
      <c r="D23" s="11" t="s">
        <v>132</v>
      </c>
      <c r="E23" s="49" t="s">
        <v>21</v>
      </c>
      <c r="F23" s="10">
        <f>(3.5*2.8)+(6.5*2.8)+(6.5*2.8)</f>
        <v>46.2</v>
      </c>
      <c r="G23" s="8">
        <v>29.23</v>
      </c>
      <c r="H23" s="9">
        <f t="shared" si="0"/>
        <v>36.464425000000006</v>
      </c>
      <c r="I23" s="50">
        <f>F23*G23</f>
        <v>1350.4260000000002</v>
      </c>
      <c r="J23" s="84">
        <f t="shared" ref="J23:J26" si="3">I23*$N$7</f>
        <v>1684.6564350000003</v>
      </c>
      <c r="K23" s="84"/>
      <c r="L23" s="84"/>
    </row>
    <row r="24" spans="1:12" ht="71.25" x14ac:dyDescent="0.2">
      <c r="A24" s="6" t="s">
        <v>199</v>
      </c>
      <c r="B24" s="49" t="s">
        <v>133</v>
      </c>
      <c r="C24" s="44" t="s">
        <v>24</v>
      </c>
      <c r="D24" s="11" t="s">
        <v>134</v>
      </c>
      <c r="E24" s="49" t="s">
        <v>36</v>
      </c>
      <c r="F24" s="10">
        <f>(1.2*2.1*0.15)+(0.8*2.1*0.15)+(0.9*2.1*0.15)+(0.7*1.8*0.15)</f>
        <v>1.1025</v>
      </c>
      <c r="G24" s="8">
        <v>3021.25</v>
      </c>
      <c r="H24" s="9">
        <f t="shared" si="0"/>
        <v>3769.0093750000001</v>
      </c>
      <c r="I24" s="50">
        <v>3323.37</v>
      </c>
      <c r="J24" s="85">
        <f t="shared" si="3"/>
        <v>4145.9040750000004</v>
      </c>
      <c r="K24" s="86"/>
      <c r="L24" s="87"/>
    </row>
    <row r="25" spans="1:12" ht="71.25" x14ac:dyDescent="0.2">
      <c r="A25" s="6" t="s">
        <v>200</v>
      </c>
      <c r="B25" s="49" t="s">
        <v>135</v>
      </c>
      <c r="C25" s="44" t="s">
        <v>24</v>
      </c>
      <c r="D25" s="67" t="s">
        <v>136</v>
      </c>
      <c r="E25" s="13" t="s">
        <v>36</v>
      </c>
      <c r="F25" s="14">
        <f>(1*0.6*0.15)+(0.7*0.7*0.15)</f>
        <v>0.16349999999999998</v>
      </c>
      <c r="G25" s="12">
        <v>2815.68</v>
      </c>
      <c r="H25" s="9">
        <f t="shared" si="0"/>
        <v>3512.5607999999997</v>
      </c>
      <c r="I25" s="15">
        <v>450.5</v>
      </c>
      <c r="J25" s="84">
        <f t="shared" si="3"/>
        <v>561.99874999999997</v>
      </c>
      <c r="K25" s="84"/>
      <c r="L25" s="84"/>
    </row>
    <row r="26" spans="1:12" ht="28.5" x14ac:dyDescent="0.2">
      <c r="A26" s="6" t="s">
        <v>201</v>
      </c>
      <c r="B26" s="49"/>
      <c r="C26" s="44" t="s">
        <v>107</v>
      </c>
      <c r="D26" s="11" t="s">
        <v>143</v>
      </c>
      <c r="E26" s="49" t="s">
        <v>144</v>
      </c>
      <c r="F26" s="10">
        <v>4</v>
      </c>
      <c r="G26" s="8">
        <v>660</v>
      </c>
      <c r="H26" s="9">
        <f t="shared" si="0"/>
        <v>823.35</v>
      </c>
      <c r="I26" s="15">
        <f t="shared" ref="I26" si="4">F26*G26</f>
        <v>2640</v>
      </c>
      <c r="J26" s="84">
        <f t="shared" si="3"/>
        <v>3293.4</v>
      </c>
      <c r="K26" s="84"/>
      <c r="L26" s="84"/>
    </row>
    <row r="27" spans="1:12" x14ac:dyDescent="0.2">
      <c r="A27" s="4">
        <v>3</v>
      </c>
      <c r="B27" s="5"/>
      <c r="C27" s="5"/>
      <c r="D27" s="66" t="s">
        <v>56</v>
      </c>
      <c r="E27" s="63"/>
      <c r="F27" s="63"/>
      <c r="G27" s="65"/>
      <c r="H27" s="65"/>
      <c r="I27" s="65"/>
      <c r="J27" s="80">
        <f>SUM(J28:L35)</f>
        <v>14957.75346715</v>
      </c>
      <c r="K27" s="81"/>
      <c r="L27" s="81"/>
    </row>
    <row r="28" spans="1:12" ht="99.75" x14ac:dyDescent="0.2">
      <c r="A28" s="16" t="s">
        <v>202</v>
      </c>
      <c r="B28" s="17">
        <v>90843</v>
      </c>
      <c r="C28" s="18" t="s">
        <v>19</v>
      </c>
      <c r="D28" s="19" t="s">
        <v>108</v>
      </c>
      <c r="E28" s="18" t="s">
        <v>26</v>
      </c>
      <c r="F28" s="20">
        <v>3</v>
      </c>
      <c r="G28" s="12">
        <v>1084.54</v>
      </c>
      <c r="H28" s="9">
        <f t="shared" si="0"/>
        <v>1352.9636499999999</v>
      </c>
      <c r="I28" s="21">
        <f>G28*F28</f>
        <v>3253.62</v>
      </c>
      <c r="J28" s="84">
        <f>I28*$N$7</f>
        <v>4058.89095</v>
      </c>
      <c r="K28" s="84"/>
      <c r="L28" s="84"/>
    </row>
    <row r="29" spans="1:12" ht="99.75" x14ac:dyDescent="0.2">
      <c r="A29" s="16" t="s">
        <v>203</v>
      </c>
      <c r="B29" s="59">
        <v>90844</v>
      </c>
      <c r="C29" s="13" t="s">
        <v>19</v>
      </c>
      <c r="D29" s="11" t="s">
        <v>109</v>
      </c>
      <c r="E29" s="13" t="s">
        <v>26</v>
      </c>
      <c r="F29" s="20">
        <v>1</v>
      </c>
      <c r="G29" s="8">
        <v>1161.07</v>
      </c>
      <c r="H29" s="9">
        <f t="shared" si="0"/>
        <v>1448.434825</v>
      </c>
      <c r="I29" s="21">
        <f t="shared" ref="I29:I35" si="5">G29*F29</f>
        <v>1161.07</v>
      </c>
      <c r="J29" s="84">
        <f t="shared" ref="J29:J35" si="6">I29*$N$7</f>
        <v>1448.434825</v>
      </c>
      <c r="K29" s="84"/>
      <c r="L29" s="84"/>
    </row>
    <row r="30" spans="1:12" ht="28.5" x14ac:dyDescent="0.2">
      <c r="A30" s="16" t="s">
        <v>204</v>
      </c>
      <c r="B30" s="49" t="s">
        <v>116</v>
      </c>
      <c r="C30" s="20" t="s">
        <v>24</v>
      </c>
      <c r="D30" s="30" t="s">
        <v>115</v>
      </c>
      <c r="E30" s="49" t="s">
        <v>21</v>
      </c>
      <c r="F30" s="20">
        <f>1.2*2.1</f>
        <v>2.52</v>
      </c>
      <c r="G30" s="8">
        <v>396.48</v>
      </c>
      <c r="H30" s="9">
        <f>G30*$N$7</f>
        <v>494.60880000000003</v>
      </c>
      <c r="I30" s="21">
        <f t="shared" si="5"/>
        <v>999.1296000000001</v>
      </c>
      <c r="J30" s="84">
        <f t="shared" si="6"/>
        <v>1246.4141760000002</v>
      </c>
      <c r="K30" s="84"/>
      <c r="L30" s="84"/>
    </row>
    <row r="31" spans="1:12" ht="71.25" x14ac:dyDescent="0.2">
      <c r="A31" s="6" t="s">
        <v>205</v>
      </c>
      <c r="B31" s="13">
        <v>102253</v>
      </c>
      <c r="C31" s="7" t="s">
        <v>19</v>
      </c>
      <c r="D31" s="23" t="s">
        <v>110</v>
      </c>
      <c r="E31" s="24" t="s">
        <v>21</v>
      </c>
      <c r="F31" s="24">
        <f>(1.41*1.8)+(1.41*1.8)+(0.2*1.8)</f>
        <v>5.4359999999999999</v>
      </c>
      <c r="G31" s="12">
        <v>667.79</v>
      </c>
      <c r="H31" s="9">
        <f t="shared" si="0"/>
        <v>833.06802500000003</v>
      </c>
      <c r="I31" s="21">
        <f t="shared" si="5"/>
        <v>3630.1064399999996</v>
      </c>
      <c r="J31" s="84">
        <f t="shared" si="6"/>
        <v>4528.5577838999998</v>
      </c>
      <c r="K31" s="84"/>
      <c r="L31" s="84"/>
    </row>
    <row r="32" spans="1:12" ht="42.75" x14ac:dyDescent="0.2">
      <c r="A32" s="6" t="s">
        <v>206</v>
      </c>
      <c r="B32" s="49">
        <v>102255</v>
      </c>
      <c r="C32" s="46" t="s">
        <v>19</v>
      </c>
      <c r="D32" s="11" t="s">
        <v>111</v>
      </c>
      <c r="E32" s="20" t="s">
        <v>21</v>
      </c>
      <c r="F32" s="20">
        <f>1.2*0.45</f>
        <v>0.54</v>
      </c>
      <c r="G32" s="8">
        <v>726.45</v>
      </c>
      <c r="H32" s="9">
        <f t="shared" si="0"/>
        <v>906.24637500000006</v>
      </c>
      <c r="I32" s="21">
        <f t="shared" si="5"/>
        <v>392.28300000000007</v>
      </c>
      <c r="J32" s="84">
        <f t="shared" si="6"/>
        <v>489.37304250000011</v>
      </c>
      <c r="K32" s="84"/>
      <c r="L32" s="84"/>
    </row>
    <row r="33" spans="1:14" ht="85.5" x14ac:dyDescent="0.2">
      <c r="A33" s="25" t="s">
        <v>207</v>
      </c>
      <c r="B33" s="59" t="s">
        <v>114</v>
      </c>
      <c r="C33" s="13" t="s">
        <v>24</v>
      </c>
      <c r="D33" s="19" t="s">
        <v>113</v>
      </c>
      <c r="E33" s="13" t="s">
        <v>26</v>
      </c>
      <c r="F33" s="13">
        <v>3</v>
      </c>
      <c r="G33" s="12">
        <v>426.59</v>
      </c>
      <c r="H33" s="9">
        <f t="shared" si="0"/>
        <v>532.17102499999999</v>
      </c>
      <c r="I33" s="26">
        <f t="shared" si="5"/>
        <v>1279.77</v>
      </c>
      <c r="J33" s="84">
        <f t="shared" si="6"/>
        <v>1596.5130750000001</v>
      </c>
      <c r="K33" s="84"/>
      <c r="L33" s="84"/>
    </row>
    <row r="34" spans="1:14" ht="54" customHeight="1" x14ac:dyDescent="0.2">
      <c r="A34" s="6" t="s">
        <v>208</v>
      </c>
      <c r="B34" s="49" t="s">
        <v>119</v>
      </c>
      <c r="C34" s="46" t="s">
        <v>24</v>
      </c>
      <c r="D34" s="11" t="s">
        <v>117</v>
      </c>
      <c r="E34" s="49" t="s">
        <v>21</v>
      </c>
      <c r="F34" s="49">
        <f>(1*0.6)*2</f>
        <v>1.2</v>
      </c>
      <c r="G34" s="8">
        <v>477.23</v>
      </c>
      <c r="H34" s="9">
        <f t="shared" si="0"/>
        <v>595.344425</v>
      </c>
      <c r="I34" s="26">
        <f t="shared" si="5"/>
        <v>572.67600000000004</v>
      </c>
      <c r="J34" s="84">
        <f t="shared" si="6"/>
        <v>714.41331000000014</v>
      </c>
      <c r="K34" s="84"/>
      <c r="L34" s="84"/>
    </row>
    <row r="35" spans="1:14" ht="57" x14ac:dyDescent="0.2">
      <c r="A35" s="6" t="s">
        <v>209</v>
      </c>
      <c r="B35" s="49" t="s">
        <v>119</v>
      </c>
      <c r="C35" s="46" t="s">
        <v>24</v>
      </c>
      <c r="D35" s="11" t="s">
        <v>118</v>
      </c>
      <c r="E35" s="49" t="s">
        <v>21</v>
      </c>
      <c r="F35" s="49">
        <f>(0.7*0.7)*3</f>
        <v>1.4699999999999998</v>
      </c>
      <c r="G35" s="8">
        <v>477.23</v>
      </c>
      <c r="H35" s="9">
        <f t="shared" si="0"/>
        <v>595.344425</v>
      </c>
      <c r="I35" s="26">
        <f t="shared" si="5"/>
        <v>701.52809999999988</v>
      </c>
      <c r="J35" s="84">
        <f t="shared" si="6"/>
        <v>875.15630474999989</v>
      </c>
      <c r="K35" s="84"/>
      <c r="L35" s="84"/>
    </row>
    <row r="36" spans="1:14" x14ac:dyDescent="0.2">
      <c r="A36" s="4">
        <v>4</v>
      </c>
      <c r="B36" s="5"/>
      <c r="C36" s="5"/>
      <c r="D36" s="66" t="s">
        <v>57</v>
      </c>
      <c r="E36" s="63"/>
      <c r="F36" s="63"/>
      <c r="G36" s="65"/>
      <c r="H36" s="65"/>
      <c r="I36" s="65"/>
      <c r="J36" s="80">
        <f>SUM(J37:L49)</f>
        <v>9661.4009750000005</v>
      </c>
      <c r="K36" s="81"/>
      <c r="L36" s="81"/>
    </row>
    <row r="37" spans="1:14" ht="71.25" x14ac:dyDescent="0.2">
      <c r="A37" s="16" t="s">
        <v>183</v>
      </c>
      <c r="B37" s="49">
        <v>86932</v>
      </c>
      <c r="C37" s="20" t="s">
        <v>19</v>
      </c>
      <c r="D37" s="11" t="s">
        <v>67</v>
      </c>
      <c r="E37" s="20" t="s">
        <v>26</v>
      </c>
      <c r="F37" s="20">
        <v>3</v>
      </c>
      <c r="G37" s="12">
        <v>564.99</v>
      </c>
      <c r="H37" s="9">
        <f t="shared" si="0"/>
        <v>704.8250250000001</v>
      </c>
      <c r="I37" s="27">
        <f>F37*G37</f>
        <v>1694.97</v>
      </c>
      <c r="J37" s="75">
        <f>I37*$N$37</f>
        <v>2114.4750750000003</v>
      </c>
      <c r="K37" s="76"/>
      <c r="L37" s="76"/>
      <c r="N37" s="1">
        <v>1.2475000000000001</v>
      </c>
    </row>
    <row r="38" spans="1:14" ht="88.5" customHeight="1" x14ac:dyDescent="0.2">
      <c r="A38" s="16" t="s">
        <v>184</v>
      </c>
      <c r="B38" s="49">
        <v>95472</v>
      </c>
      <c r="C38" s="20" t="s">
        <v>19</v>
      </c>
      <c r="D38" s="11" t="s">
        <v>69</v>
      </c>
      <c r="E38" s="20" t="s">
        <v>26</v>
      </c>
      <c r="F38" s="20">
        <v>1</v>
      </c>
      <c r="G38" s="8">
        <v>789.34</v>
      </c>
      <c r="H38" s="9">
        <f t="shared" si="0"/>
        <v>984.70165000000009</v>
      </c>
      <c r="I38" s="27">
        <f t="shared" ref="I38:I49" si="7">F38*G38</f>
        <v>789.34</v>
      </c>
      <c r="J38" s="75">
        <f>I38*$N$37</f>
        <v>984.70165000000009</v>
      </c>
      <c r="K38" s="76"/>
      <c r="L38" s="76"/>
    </row>
    <row r="39" spans="1:14" ht="42.75" x14ac:dyDescent="0.2">
      <c r="A39" s="16" t="s">
        <v>185</v>
      </c>
      <c r="B39" s="49">
        <v>100858</v>
      </c>
      <c r="C39" s="20" t="s">
        <v>19</v>
      </c>
      <c r="D39" s="11" t="s">
        <v>71</v>
      </c>
      <c r="E39" s="20" t="s">
        <v>26</v>
      </c>
      <c r="F39" s="20">
        <v>1</v>
      </c>
      <c r="G39" s="8">
        <v>753.35</v>
      </c>
      <c r="H39" s="9">
        <f t="shared" si="0"/>
        <v>939.80412500000011</v>
      </c>
      <c r="I39" s="27">
        <f t="shared" si="7"/>
        <v>753.35</v>
      </c>
      <c r="J39" s="75">
        <f t="shared" ref="J39:J49" si="8">I39*$N$37</f>
        <v>939.80412500000011</v>
      </c>
      <c r="K39" s="76"/>
      <c r="L39" s="76"/>
    </row>
    <row r="40" spans="1:14" ht="42.75" x14ac:dyDescent="0.2">
      <c r="A40" s="16" t="s">
        <v>99</v>
      </c>
      <c r="B40" s="49">
        <v>99635</v>
      </c>
      <c r="C40" s="20" t="s">
        <v>19</v>
      </c>
      <c r="D40" s="11" t="s">
        <v>73</v>
      </c>
      <c r="E40" s="20" t="s">
        <v>26</v>
      </c>
      <c r="F40" s="20">
        <v>1</v>
      </c>
      <c r="G40" s="8">
        <v>400.21</v>
      </c>
      <c r="H40" s="9">
        <f t="shared" si="0"/>
        <v>499.26197500000001</v>
      </c>
      <c r="I40" s="27">
        <f t="shared" si="7"/>
        <v>400.21</v>
      </c>
      <c r="J40" s="75">
        <f t="shared" si="8"/>
        <v>499.26197500000001</v>
      </c>
      <c r="K40" s="76"/>
      <c r="L40" s="76"/>
    </row>
    <row r="41" spans="1:14" ht="99.75" x14ac:dyDescent="0.2">
      <c r="A41" s="16" t="s">
        <v>186</v>
      </c>
      <c r="B41" s="49" t="s">
        <v>74</v>
      </c>
      <c r="C41" s="20" t="s">
        <v>24</v>
      </c>
      <c r="D41" s="11" t="s">
        <v>75</v>
      </c>
      <c r="E41" s="20" t="s">
        <v>26</v>
      </c>
      <c r="F41" s="20">
        <v>1</v>
      </c>
      <c r="G41" s="8">
        <v>226.84</v>
      </c>
      <c r="H41" s="9">
        <f t="shared" si="0"/>
        <v>282.98290000000003</v>
      </c>
      <c r="I41" s="27">
        <f t="shared" si="7"/>
        <v>226.84</v>
      </c>
      <c r="J41" s="75">
        <f t="shared" si="8"/>
        <v>282.98290000000003</v>
      </c>
      <c r="K41" s="76"/>
      <c r="L41" s="76"/>
    </row>
    <row r="42" spans="1:14" ht="71.25" x14ac:dyDescent="0.2">
      <c r="A42" s="16" t="s">
        <v>187</v>
      </c>
      <c r="B42" s="49" t="s">
        <v>76</v>
      </c>
      <c r="C42" s="20" t="s">
        <v>24</v>
      </c>
      <c r="D42" s="11" t="s">
        <v>77</v>
      </c>
      <c r="E42" s="20" t="s">
        <v>26</v>
      </c>
      <c r="F42" s="20">
        <v>1</v>
      </c>
      <c r="G42" s="8">
        <v>218.8</v>
      </c>
      <c r="H42" s="9">
        <f t="shared" si="0"/>
        <v>272.95300000000003</v>
      </c>
      <c r="I42" s="27">
        <f t="shared" si="7"/>
        <v>218.8</v>
      </c>
      <c r="J42" s="75">
        <f t="shared" si="8"/>
        <v>272.95300000000003</v>
      </c>
      <c r="K42" s="76"/>
      <c r="L42" s="76"/>
    </row>
    <row r="43" spans="1:14" ht="93" customHeight="1" x14ac:dyDescent="0.2">
      <c r="A43" s="16" t="s">
        <v>188</v>
      </c>
      <c r="B43" s="49" t="s">
        <v>78</v>
      </c>
      <c r="C43" s="20" t="s">
        <v>24</v>
      </c>
      <c r="D43" s="11" t="s">
        <v>79</v>
      </c>
      <c r="E43" s="20" t="s">
        <v>26</v>
      </c>
      <c r="F43" s="20">
        <v>1</v>
      </c>
      <c r="G43" s="8">
        <v>135.03</v>
      </c>
      <c r="H43" s="9">
        <f t="shared" si="0"/>
        <v>168.44992500000001</v>
      </c>
      <c r="I43" s="27">
        <f t="shared" si="7"/>
        <v>135.03</v>
      </c>
      <c r="J43" s="75">
        <f t="shared" si="8"/>
        <v>168.44992500000001</v>
      </c>
      <c r="K43" s="76"/>
      <c r="L43" s="76"/>
    </row>
    <row r="44" spans="1:14" ht="28.5" x14ac:dyDescent="0.2">
      <c r="A44" s="16" t="s">
        <v>189</v>
      </c>
      <c r="B44" s="49">
        <v>100874</v>
      </c>
      <c r="C44" s="20" t="s">
        <v>19</v>
      </c>
      <c r="D44" s="19" t="s">
        <v>80</v>
      </c>
      <c r="E44" s="20" t="s">
        <v>26</v>
      </c>
      <c r="F44" s="20">
        <v>1</v>
      </c>
      <c r="G44" s="12">
        <v>346.31</v>
      </c>
      <c r="H44" s="9">
        <f t="shared" si="0"/>
        <v>432.021725</v>
      </c>
      <c r="I44" s="27">
        <f t="shared" si="7"/>
        <v>346.31</v>
      </c>
      <c r="J44" s="75">
        <f t="shared" si="8"/>
        <v>432.021725</v>
      </c>
      <c r="K44" s="76"/>
      <c r="L44" s="76"/>
    </row>
    <row r="45" spans="1:14" ht="122.25" customHeight="1" x14ac:dyDescent="0.2">
      <c r="A45" s="16" t="s">
        <v>190</v>
      </c>
      <c r="B45" s="49" t="s">
        <v>81</v>
      </c>
      <c r="C45" s="20" t="s">
        <v>24</v>
      </c>
      <c r="D45" s="11" t="s">
        <v>235</v>
      </c>
      <c r="E45" s="20" t="s">
        <v>26</v>
      </c>
      <c r="F45" s="20">
        <v>3</v>
      </c>
      <c r="G45" s="8">
        <v>471.69</v>
      </c>
      <c r="H45" s="9">
        <f t="shared" si="0"/>
        <v>588.43327499999998</v>
      </c>
      <c r="I45" s="27">
        <f t="shared" si="7"/>
        <v>1415.07</v>
      </c>
      <c r="J45" s="75">
        <f t="shared" si="8"/>
        <v>1765.2998250000001</v>
      </c>
      <c r="K45" s="76"/>
      <c r="L45" s="76"/>
    </row>
    <row r="46" spans="1:14" ht="131.25" customHeight="1" x14ac:dyDescent="0.2">
      <c r="A46" s="16" t="s">
        <v>191</v>
      </c>
      <c r="B46" s="49" t="s">
        <v>82</v>
      </c>
      <c r="C46" s="20" t="s">
        <v>24</v>
      </c>
      <c r="D46" s="11" t="s">
        <v>83</v>
      </c>
      <c r="E46" s="20" t="s">
        <v>26</v>
      </c>
      <c r="F46" s="20">
        <v>1</v>
      </c>
      <c r="G46" s="12">
        <v>451.44</v>
      </c>
      <c r="H46" s="9">
        <f t="shared" si="0"/>
        <v>563.17140000000006</v>
      </c>
      <c r="I46" s="27">
        <f t="shared" si="7"/>
        <v>451.44</v>
      </c>
      <c r="J46" s="75">
        <f t="shared" si="8"/>
        <v>563.17140000000006</v>
      </c>
      <c r="K46" s="76"/>
      <c r="L46" s="76"/>
      <c r="M46" s="1" t="s">
        <v>86</v>
      </c>
    </row>
    <row r="47" spans="1:14" ht="71.25" x14ac:dyDescent="0.2">
      <c r="A47" s="16" t="s">
        <v>192</v>
      </c>
      <c r="B47" s="49" t="s">
        <v>84</v>
      </c>
      <c r="C47" s="20" t="s">
        <v>24</v>
      </c>
      <c r="D47" s="11" t="s">
        <v>85</v>
      </c>
      <c r="E47" s="20" t="s">
        <v>26</v>
      </c>
      <c r="F47" s="20">
        <v>4</v>
      </c>
      <c r="G47" s="8">
        <v>132.77000000000001</v>
      </c>
      <c r="H47" s="9">
        <f t="shared" si="0"/>
        <v>165.63057500000002</v>
      </c>
      <c r="I47" s="27">
        <f t="shared" si="7"/>
        <v>531.08000000000004</v>
      </c>
      <c r="J47" s="75">
        <f t="shared" si="8"/>
        <v>662.52230000000009</v>
      </c>
      <c r="K47" s="76"/>
      <c r="L47" s="76"/>
    </row>
    <row r="48" spans="1:14" ht="122.25" customHeight="1" x14ac:dyDescent="0.2">
      <c r="A48" s="25" t="s">
        <v>193</v>
      </c>
      <c r="B48" s="59" t="s">
        <v>88</v>
      </c>
      <c r="C48" s="28" t="s">
        <v>24</v>
      </c>
      <c r="D48" s="19" t="s">
        <v>87</v>
      </c>
      <c r="E48" s="13" t="s">
        <v>26</v>
      </c>
      <c r="F48" s="13">
        <v>1</v>
      </c>
      <c r="G48" s="12">
        <v>699.46</v>
      </c>
      <c r="H48" s="9">
        <f t="shared" si="0"/>
        <v>872.57635000000005</v>
      </c>
      <c r="I48" s="27">
        <f t="shared" si="7"/>
        <v>699.46</v>
      </c>
      <c r="J48" s="75">
        <f t="shared" si="8"/>
        <v>872.57635000000005</v>
      </c>
      <c r="K48" s="76"/>
      <c r="L48" s="76"/>
    </row>
    <row r="49" spans="1:14" ht="42.75" x14ac:dyDescent="0.2">
      <c r="A49" s="6" t="s">
        <v>194</v>
      </c>
      <c r="B49" s="49" t="s">
        <v>90</v>
      </c>
      <c r="C49" s="22" t="s">
        <v>24</v>
      </c>
      <c r="D49" s="11" t="s">
        <v>89</v>
      </c>
      <c r="E49" s="49" t="s">
        <v>26</v>
      </c>
      <c r="F49" s="49">
        <v>1</v>
      </c>
      <c r="G49" s="8">
        <v>82.71</v>
      </c>
      <c r="H49" s="9">
        <f t="shared" si="0"/>
        <v>103.180725</v>
      </c>
      <c r="I49" s="27">
        <f t="shared" si="7"/>
        <v>82.71</v>
      </c>
      <c r="J49" s="75">
        <f t="shared" si="8"/>
        <v>103.180725</v>
      </c>
      <c r="K49" s="76"/>
      <c r="L49" s="76"/>
      <c r="N49" s="29"/>
    </row>
    <row r="50" spans="1:14" x14ac:dyDescent="0.2">
      <c r="A50" s="4">
        <v>5</v>
      </c>
      <c r="B50" s="5"/>
      <c r="C50" s="5"/>
      <c r="D50" s="66" t="s">
        <v>58</v>
      </c>
      <c r="E50" s="63"/>
      <c r="F50" s="63"/>
      <c r="G50" s="65"/>
      <c r="H50" s="65"/>
      <c r="I50" s="65"/>
      <c r="J50" s="80">
        <f>SUM(J51:L54)</f>
        <v>1294.1315500000001</v>
      </c>
      <c r="K50" s="81"/>
      <c r="L50" s="81"/>
    </row>
    <row r="51" spans="1:14" ht="28.5" x14ac:dyDescent="0.2">
      <c r="A51" s="16" t="s">
        <v>66</v>
      </c>
      <c r="B51" s="49" t="s">
        <v>93</v>
      </c>
      <c r="C51" s="20" t="s">
        <v>24</v>
      </c>
      <c r="D51" s="30" t="s">
        <v>94</v>
      </c>
      <c r="E51" s="20" t="s">
        <v>26</v>
      </c>
      <c r="F51" s="20">
        <v>3</v>
      </c>
      <c r="G51" s="8">
        <v>67.489999999999995</v>
      </c>
      <c r="H51" s="9">
        <f t="shared" si="0"/>
        <v>84.193775000000002</v>
      </c>
      <c r="I51" s="31">
        <f t="shared" ref="I51:I54" si="9">F51*G51</f>
        <v>202.46999999999997</v>
      </c>
      <c r="J51" s="73">
        <f>I51*$N$37</f>
        <v>252.58132499999996</v>
      </c>
      <c r="K51" s="74"/>
      <c r="L51" s="74"/>
    </row>
    <row r="52" spans="1:14" ht="37.5" customHeight="1" x14ac:dyDescent="0.2">
      <c r="A52" s="16" t="s">
        <v>68</v>
      </c>
      <c r="B52" s="49" t="s">
        <v>95</v>
      </c>
      <c r="C52" s="20" t="s">
        <v>24</v>
      </c>
      <c r="D52" s="30" t="s">
        <v>96</v>
      </c>
      <c r="E52" s="20" t="s">
        <v>26</v>
      </c>
      <c r="F52" s="20">
        <v>4</v>
      </c>
      <c r="G52" s="8">
        <v>66.760000000000005</v>
      </c>
      <c r="H52" s="9">
        <f t="shared" si="0"/>
        <v>83.283100000000005</v>
      </c>
      <c r="I52" s="31">
        <f t="shared" si="9"/>
        <v>267.04000000000002</v>
      </c>
      <c r="J52" s="73">
        <f t="shared" ref="J52:J54" si="10">I52*$N$37</f>
        <v>333.13240000000002</v>
      </c>
      <c r="K52" s="74"/>
      <c r="L52" s="74"/>
    </row>
    <row r="53" spans="1:14" ht="48.75" customHeight="1" x14ac:dyDescent="0.2">
      <c r="A53" s="6" t="s">
        <v>70</v>
      </c>
      <c r="B53" s="49" t="s">
        <v>97</v>
      </c>
      <c r="C53" s="46" t="s">
        <v>24</v>
      </c>
      <c r="D53" s="11" t="s">
        <v>98</v>
      </c>
      <c r="E53" s="20" t="s">
        <v>26</v>
      </c>
      <c r="F53" s="49">
        <v>3</v>
      </c>
      <c r="G53" s="8">
        <v>65.349999999999994</v>
      </c>
      <c r="H53" s="9">
        <f t="shared" si="0"/>
        <v>81.524124999999998</v>
      </c>
      <c r="I53" s="31">
        <f t="shared" si="9"/>
        <v>196.04999999999998</v>
      </c>
      <c r="J53" s="73">
        <f t="shared" si="10"/>
        <v>244.57237499999999</v>
      </c>
      <c r="K53" s="74"/>
      <c r="L53" s="74"/>
    </row>
    <row r="54" spans="1:14" ht="57" x14ac:dyDescent="0.2">
      <c r="A54" s="16" t="s">
        <v>72</v>
      </c>
      <c r="B54" s="49" t="s">
        <v>100</v>
      </c>
      <c r="C54" s="20" t="s">
        <v>24</v>
      </c>
      <c r="D54" s="11" t="s">
        <v>101</v>
      </c>
      <c r="E54" s="20" t="s">
        <v>26</v>
      </c>
      <c r="F54" s="20">
        <v>3</v>
      </c>
      <c r="G54" s="48">
        <v>123.94</v>
      </c>
      <c r="H54" s="9">
        <f t="shared" si="0"/>
        <v>154.61515</v>
      </c>
      <c r="I54" s="31">
        <f t="shared" si="9"/>
        <v>371.82</v>
      </c>
      <c r="J54" s="73">
        <f t="shared" si="10"/>
        <v>463.84545000000003</v>
      </c>
      <c r="K54" s="74"/>
      <c r="L54" s="74"/>
    </row>
    <row r="55" spans="1:14" x14ac:dyDescent="0.2">
      <c r="A55" s="4">
        <v>6</v>
      </c>
      <c r="B55" s="5"/>
      <c r="C55" s="5"/>
      <c r="D55" s="66" t="s">
        <v>59</v>
      </c>
      <c r="E55" s="63"/>
      <c r="F55" s="63"/>
      <c r="G55" s="65"/>
      <c r="H55" s="65"/>
      <c r="I55" s="65"/>
      <c r="J55" s="80">
        <f>J56+J74</f>
        <v>4654.734375</v>
      </c>
      <c r="K55" s="81"/>
      <c r="L55" s="81"/>
    </row>
    <row r="56" spans="1:14" x14ac:dyDescent="0.25">
      <c r="A56" s="32" t="s">
        <v>145</v>
      </c>
      <c r="B56" s="68"/>
      <c r="C56" s="33"/>
      <c r="D56" s="77" t="s">
        <v>146</v>
      </c>
      <c r="E56" s="78"/>
      <c r="F56" s="78"/>
      <c r="G56" s="78"/>
      <c r="H56" s="78"/>
      <c r="I56" s="79"/>
      <c r="J56" s="80">
        <f>SUM(J57:L73)</f>
        <v>1950.6533750000003</v>
      </c>
      <c r="K56" s="81"/>
      <c r="L56" s="81"/>
    </row>
    <row r="57" spans="1:14" ht="28.5" x14ac:dyDescent="0.2">
      <c r="A57" s="6" t="s">
        <v>149</v>
      </c>
      <c r="B57" s="49">
        <v>37951</v>
      </c>
      <c r="C57" s="46" t="s">
        <v>19</v>
      </c>
      <c r="D57" s="11" t="s">
        <v>211</v>
      </c>
      <c r="E57" s="20" t="s">
        <v>26</v>
      </c>
      <c r="F57" s="49">
        <v>7</v>
      </c>
      <c r="G57" s="34">
        <v>2.4500000000000002</v>
      </c>
      <c r="H57" s="72">
        <f>G57*$N$37</f>
        <v>3.0563750000000005</v>
      </c>
      <c r="I57" s="31">
        <f t="shared" ref="I57:I94" si="11">F57*G57</f>
        <v>17.150000000000002</v>
      </c>
      <c r="J57" s="73">
        <f t="shared" ref="J57" si="12">I57*$N$37</f>
        <v>21.394625000000005</v>
      </c>
      <c r="K57" s="74"/>
      <c r="L57" s="74"/>
    </row>
    <row r="58" spans="1:14" ht="28.5" x14ac:dyDescent="0.2">
      <c r="A58" s="6" t="s">
        <v>150</v>
      </c>
      <c r="B58" s="49">
        <v>3518</v>
      </c>
      <c r="C58" s="46" t="s">
        <v>19</v>
      </c>
      <c r="D58" s="11" t="s">
        <v>212</v>
      </c>
      <c r="E58" s="20" t="s">
        <v>26</v>
      </c>
      <c r="F58" s="49">
        <v>7</v>
      </c>
      <c r="G58" s="34">
        <v>3.77</v>
      </c>
      <c r="H58" s="72">
        <f t="shared" ref="H58:H73" si="13">G58*$N$37</f>
        <v>4.7030750000000001</v>
      </c>
      <c r="I58" s="31">
        <f t="shared" si="11"/>
        <v>26.39</v>
      </c>
      <c r="J58" s="73">
        <f t="shared" ref="J58:J73" si="14">I58*$N$37</f>
        <v>32.921525000000003</v>
      </c>
      <c r="K58" s="74"/>
      <c r="L58" s="74"/>
    </row>
    <row r="59" spans="1:14" ht="28.5" x14ac:dyDescent="0.2">
      <c r="A59" s="6" t="s">
        <v>151</v>
      </c>
      <c r="B59" s="49">
        <v>3528</v>
      </c>
      <c r="C59" s="46" t="s">
        <v>19</v>
      </c>
      <c r="D59" s="11" t="s">
        <v>213</v>
      </c>
      <c r="E59" s="20" t="s">
        <v>26</v>
      </c>
      <c r="F59" s="49">
        <v>4</v>
      </c>
      <c r="G59" s="34">
        <v>9.09</v>
      </c>
      <c r="H59" s="72">
        <f t="shared" si="13"/>
        <v>11.339774999999999</v>
      </c>
      <c r="I59" s="31">
        <f t="shared" si="11"/>
        <v>36.36</v>
      </c>
      <c r="J59" s="73">
        <f t="shared" si="14"/>
        <v>45.359099999999998</v>
      </c>
      <c r="K59" s="74"/>
      <c r="L59" s="74"/>
    </row>
    <row r="60" spans="1:14" ht="28.5" x14ac:dyDescent="0.2">
      <c r="A60" s="6" t="s">
        <v>152</v>
      </c>
      <c r="B60" s="49">
        <v>37949</v>
      </c>
      <c r="C60" s="46" t="s">
        <v>19</v>
      </c>
      <c r="D60" s="11" t="s">
        <v>214</v>
      </c>
      <c r="E60" s="20" t="s">
        <v>26</v>
      </c>
      <c r="F60" s="49">
        <v>12</v>
      </c>
      <c r="G60" s="34">
        <v>2.21</v>
      </c>
      <c r="H60" s="72">
        <f t="shared" si="13"/>
        <v>2.7569750000000002</v>
      </c>
      <c r="I60" s="31">
        <f t="shared" si="11"/>
        <v>26.52</v>
      </c>
      <c r="J60" s="73">
        <f t="shared" si="14"/>
        <v>33.0837</v>
      </c>
      <c r="K60" s="74"/>
      <c r="L60" s="74"/>
    </row>
    <row r="61" spans="1:14" ht="28.5" x14ac:dyDescent="0.2">
      <c r="A61" s="6" t="s">
        <v>153</v>
      </c>
      <c r="B61" s="49">
        <v>3526</v>
      </c>
      <c r="C61" s="46" t="s">
        <v>19</v>
      </c>
      <c r="D61" s="11" t="s">
        <v>215</v>
      </c>
      <c r="E61" s="20" t="s">
        <v>26</v>
      </c>
      <c r="F61" s="49">
        <v>12</v>
      </c>
      <c r="G61" s="34">
        <v>3.04</v>
      </c>
      <c r="H61" s="72">
        <f t="shared" si="13"/>
        <v>3.7924000000000002</v>
      </c>
      <c r="I61" s="31">
        <f t="shared" si="11"/>
        <v>36.480000000000004</v>
      </c>
      <c r="J61" s="73">
        <f t="shared" si="14"/>
        <v>45.508800000000008</v>
      </c>
      <c r="K61" s="74"/>
      <c r="L61" s="74"/>
    </row>
    <row r="62" spans="1:14" ht="28.5" x14ac:dyDescent="0.2">
      <c r="A62" s="6" t="s">
        <v>154</v>
      </c>
      <c r="B62" s="49">
        <v>3520</v>
      </c>
      <c r="C62" s="46" t="s">
        <v>19</v>
      </c>
      <c r="D62" s="11" t="s">
        <v>216</v>
      </c>
      <c r="E62" s="20" t="s">
        <v>26</v>
      </c>
      <c r="F62" s="49">
        <v>4</v>
      </c>
      <c r="G62" s="34">
        <v>8.26</v>
      </c>
      <c r="H62" s="72">
        <f t="shared" si="13"/>
        <v>10.304349999999999</v>
      </c>
      <c r="I62" s="31">
        <f t="shared" si="11"/>
        <v>33.04</v>
      </c>
      <c r="J62" s="73">
        <f t="shared" si="14"/>
        <v>41.217399999999998</v>
      </c>
      <c r="K62" s="74"/>
      <c r="L62" s="74"/>
    </row>
    <row r="63" spans="1:14" ht="28.5" x14ac:dyDescent="0.2">
      <c r="A63" s="6" t="s">
        <v>155</v>
      </c>
      <c r="B63" s="49">
        <v>20140</v>
      </c>
      <c r="C63" s="46" t="s">
        <v>19</v>
      </c>
      <c r="D63" s="11" t="s">
        <v>217</v>
      </c>
      <c r="E63" s="20" t="s">
        <v>26</v>
      </c>
      <c r="F63" s="49">
        <v>1</v>
      </c>
      <c r="G63" s="34">
        <v>8.52</v>
      </c>
      <c r="H63" s="72">
        <f t="shared" si="13"/>
        <v>10.6287</v>
      </c>
      <c r="I63" s="31">
        <f t="shared" si="11"/>
        <v>8.52</v>
      </c>
      <c r="J63" s="73">
        <f t="shared" si="14"/>
        <v>10.6287</v>
      </c>
      <c r="K63" s="74"/>
      <c r="L63" s="74"/>
    </row>
    <row r="64" spans="1:14" ht="28.5" x14ac:dyDescent="0.2">
      <c r="A64" s="6" t="s">
        <v>156</v>
      </c>
      <c r="B64" s="59">
        <v>20144</v>
      </c>
      <c r="C64" s="46" t="s">
        <v>19</v>
      </c>
      <c r="D64" s="19" t="s">
        <v>218</v>
      </c>
      <c r="E64" s="20" t="s">
        <v>26</v>
      </c>
      <c r="F64" s="49">
        <v>3</v>
      </c>
      <c r="G64" s="34">
        <v>53.87</v>
      </c>
      <c r="H64" s="72">
        <f t="shared" si="13"/>
        <v>67.202825000000004</v>
      </c>
      <c r="I64" s="31">
        <f t="shared" si="11"/>
        <v>161.60999999999999</v>
      </c>
      <c r="J64" s="73">
        <f t="shared" si="14"/>
        <v>201.608475</v>
      </c>
      <c r="K64" s="74"/>
      <c r="L64" s="74"/>
    </row>
    <row r="65" spans="1:12" ht="28.5" x14ac:dyDescent="0.2">
      <c r="A65" s="6" t="s">
        <v>157</v>
      </c>
      <c r="B65" s="49">
        <v>20168</v>
      </c>
      <c r="C65" s="20" t="s">
        <v>19</v>
      </c>
      <c r="D65" s="11" t="s">
        <v>219</v>
      </c>
      <c r="E65" s="20" t="s">
        <v>144</v>
      </c>
      <c r="F65" s="20">
        <v>23</v>
      </c>
      <c r="G65" s="43">
        <v>10.07</v>
      </c>
      <c r="H65" s="72">
        <f t="shared" si="13"/>
        <v>12.562325000000001</v>
      </c>
      <c r="I65" s="31">
        <f t="shared" si="11"/>
        <v>231.61</v>
      </c>
      <c r="J65" s="73">
        <f t="shared" si="14"/>
        <v>288.93347500000004</v>
      </c>
      <c r="K65" s="74"/>
      <c r="L65" s="74"/>
    </row>
    <row r="66" spans="1:12" ht="28.5" x14ac:dyDescent="0.2">
      <c r="A66" s="6" t="s">
        <v>158</v>
      </c>
      <c r="B66" s="49">
        <v>20170</v>
      </c>
      <c r="C66" s="20" t="s">
        <v>19</v>
      </c>
      <c r="D66" s="11" t="s">
        <v>220</v>
      </c>
      <c r="E66" s="20" t="s">
        <v>144</v>
      </c>
      <c r="F66" s="20">
        <v>16</v>
      </c>
      <c r="G66" s="43">
        <v>13.5</v>
      </c>
      <c r="H66" s="72">
        <f t="shared" si="13"/>
        <v>16.841250000000002</v>
      </c>
      <c r="I66" s="31">
        <f t="shared" si="11"/>
        <v>216</v>
      </c>
      <c r="J66" s="73">
        <f t="shared" si="14"/>
        <v>269.46000000000004</v>
      </c>
      <c r="K66" s="74"/>
      <c r="L66" s="74"/>
    </row>
    <row r="67" spans="1:12" ht="28.5" x14ac:dyDescent="0.2">
      <c r="A67" s="6" t="s">
        <v>159</v>
      </c>
      <c r="B67" s="49">
        <v>39319</v>
      </c>
      <c r="C67" s="20" t="s">
        <v>19</v>
      </c>
      <c r="D67" s="11" t="s">
        <v>221</v>
      </c>
      <c r="E67" s="20" t="s">
        <v>144</v>
      </c>
      <c r="F67" s="20">
        <v>4</v>
      </c>
      <c r="G67" s="43">
        <v>9.07</v>
      </c>
      <c r="H67" s="72">
        <f t="shared" si="13"/>
        <v>11.314825000000001</v>
      </c>
      <c r="I67" s="31">
        <f t="shared" si="11"/>
        <v>36.28</v>
      </c>
      <c r="J67" s="73">
        <f t="shared" si="14"/>
        <v>45.259300000000003</v>
      </c>
      <c r="K67" s="74"/>
      <c r="L67" s="74"/>
    </row>
    <row r="68" spans="1:12" ht="28.5" x14ac:dyDescent="0.2">
      <c r="A68" s="6" t="s">
        <v>160</v>
      </c>
      <c r="B68" s="49">
        <v>7097</v>
      </c>
      <c r="C68" s="20" t="s">
        <v>19</v>
      </c>
      <c r="D68" s="11" t="s">
        <v>222</v>
      </c>
      <c r="E68" s="20" t="s">
        <v>144</v>
      </c>
      <c r="F68" s="20">
        <v>4</v>
      </c>
      <c r="G68" s="43">
        <v>7.47</v>
      </c>
      <c r="H68" s="72">
        <f t="shared" si="13"/>
        <v>9.3188250000000004</v>
      </c>
      <c r="I68" s="31">
        <f t="shared" si="11"/>
        <v>29.88</v>
      </c>
      <c r="J68" s="73">
        <f t="shared" si="14"/>
        <v>37.275300000000001</v>
      </c>
      <c r="K68" s="74"/>
      <c r="L68" s="74"/>
    </row>
    <row r="69" spans="1:12" ht="28.5" x14ac:dyDescent="0.2">
      <c r="A69" s="6" t="s">
        <v>161</v>
      </c>
      <c r="B69" s="49">
        <v>7091</v>
      </c>
      <c r="C69" s="20" t="s">
        <v>19</v>
      </c>
      <c r="D69" s="11" t="s">
        <v>223</v>
      </c>
      <c r="E69" s="20" t="s">
        <v>144</v>
      </c>
      <c r="F69" s="20">
        <v>4</v>
      </c>
      <c r="G69" s="43">
        <v>15.91</v>
      </c>
      <c r="H69" s="72">
        <f t="shared" si="13"/>
        <v>19.847725000000001</v>
      </c>
      <c r="I69" s="31">
        <f t="shared" si="11"/>
        <v>63.64</v>
      </c>
      <c r="J69" s="73">
        <f t="shared" si="14"/>
        <v>79.390900000000002</v>
      </c>
      <c r="K69" s="74"/>
      <c r="L69" s="74"/>
    </row>
    <row r="70" spans="1:12" ht="28.5" x14ac:dyDescent="0.2">
      <c r="A70" s="6" t="s">
        <v>162</v>
      </c>
      <c r="B70" s="49">
        <v>5103</v>
      </c>
      <c r="C70" s="20" t="s">
        <v>19</v>
      </c>
      <c r="D70" s="11" t="s">
        <v>224</v>
      </c>
      <c r="E70" s="20" t="s">
        <v>144</v>
      </c>
      <c r="F70" s="20">
        <v>4</v>
      </c>
      <c r="G70" s="43">
        <v>21.48</v>
      </c>
      <c r="H70" s="72">
        <f t="shared" si="13"/>
        <v>26.796300000000002</v>
      </c>
      <c r="I70" s="31">
        <f t="shared" si="11"/>
        <v>85.92</v>
      </c>
      <c r="J70" s="73">
        <f t="shared" si="14"/>
        <v>107.18520000000001</v>
      </c>
      <c r="K70" s="74"/>
      <c r="L70" s="74"/>
    </row>
    <row r="71" spans="1:12" ht="28.5" x14ac:dyDescent="0.2">
      <c r="A71" s="6" t="s">
        <v>163</v>
      </c>
      <c r="B71" s="49">
        <v>9835</v>
      </c>
      <c r="C71" s="20" t="s">
        <v>19</v>
      </c>
      <c r="D71" s="11" t="s">
        <v>225</v>
      </c>
      <c r="E71" s="20" t="s">
        <v>210</v>
      </c>
      <c r="F71" s="20">
        <v>10</v>
      </c>
      <c r="G71" s="43">
        <v>6.47</v>
      </c>
      <c r="H71" s="72">
        <f t="shared" si="13"/>
        <v>8.0713249999999999</v>
      </c>
      <c r="I71" s="31">
        <f t="shared" si="11"/>
        <v>64.7</v>
      </c>
      <c r="J71" s="73">
        <f t="shared" si="14"/>
        <v>80.713250000000002</v>
      </c>
      <c r="K71" s="74"/>
      <c r="L71" s="74"/>
    </row>
    <row r="72" spans="1:12" ht="28.5" x14ac:dyDescent="0.2">
      <c r="A72" s="6" t="s">
        <v>164</v>
      </c>
      <c r="B72" s="49">
        <v>9838</v>
      </c>
      <c r="C72" s="20" t="s">
        <v>19</v>
      </c>
      <c r="D72" s="11" t="s">
        <v>226</v>
      </c>
      <c r="E72" s="20" t="s">
        <v>210</v>
      </c>
      <c r="F72" s="20">
        <v>25</v>
      </c>
      <c r="G72" s="43">
        <v>10.69</v>
      </c>
      <c r="H72" s="72">
        <f t="shared" si="13"/>
        <v>13.335775</v>
      </c>
      <c r="I72" s="31">
        <f t="shared" si="11"/>
        <v>267.25</v>
      </c>
      <c r="J72" s="73">
        <f t="shared" si="14"/>
        <v>333.39437500000003</v>
      </c>
      <c r="K72" s="74"/>
      <c r="L72" s="74"/>
    </row>
    <row r="73" spans="1:12" ht="28.5" x14ac:dyDescent="0.2">
      <c r="A73" s="6" t="s">
        <v>165</v>
      </c>
      <c r="B73" s="49">
        <v>9836</v>
      </c>
      <c r="C73" s="20" t="s">
        <v>19</v>
      </c>
      <c r="D73" s="11" t="s">
        <v>227</v>
      </c>
      <c r="E73" s="20" t="s">
        <v>210</v>
      </c>
      <c r="F73" s="20">
        <v>15</v>
      </c>
      <c r="G73" s="43">
        <v>14.82</v>
      </c>
      <c r="H73" s="72">
        <f t="shared" si="13"/>
        <v>18.487950000000001</v>
      </c>
      <c r="I73" s="31">
        <f t="shared" si="11"/>
        <v>222.3</v>
      </c>
      <c r="J73" s="73">
        <f t="shared" si="14"/>
        <v>277.31925000000001</v>
      </c>
      <c r="K73" s="74"/>
      <c r="L73" s="74"/>
    </row>
    <row r="74" spans="1:12" x14ac:dyDescent="0.25">
      <c r="A74" s="32" t="s">
        <v>147</v>
      </c>
      <c r="B74" s="68"/>
      <c r="C74" s="33"/>
      <c r="D74" s="77" t="s">
        <v>148</v>
      </c>
      <c r="E74" s="78"/>
      <c r="F74" s="78"/>
      <c r="G74" s="78"/>
      <c r="H74" s="78"/>
      <c r="I74" s="79"/>
      <c r="J74" s="80">
        <f>SUM(J75:L81)</f>
        <v>2704.0810000000001</v>
      </c>
      <c r="K74" s="81"/>
      <c r="L74" s="81"/>
    </row>
    <row r="75" spans="1:12" ht="28.5" x14ac:dyDescent="0.2">
      <c r="A75" s="6" t="s">
        <v>166</v>
      </c>
      <c r="B75" s="49">
        <v>34639</v>
      </c>
      <c r="C75" s="20" t="s">
        <v>19</v>
      </c>
      <c r="D75" s="11" t="s">
        <v>233</v>
      </c>
      <c r="E75" s="20" t="s">
        <v>144</v>
      </c>
      <c r="F75" s="20">
        <v>1</v>
      </c>
      <c r="G75" s="34">
        <v>1131.81</v>
      </c>
      <c r="H75" s="72">
        <f>G75*$N$37</f>
        <v>1411.9329749999999</v>
      </c>
      <c r="I75" s="31">
        <f t="shared" si="11"/>
        <v>1131.81</v>
      </c>
      <c r="J75" s="73">
        <f t="shared" ref="J75" si="15">I75*$N$37</f>
        <v>1411.9329749999999</v>
      </c>
      <c r="K75" s="74"/>
      <c r="L75" s="74"/>
    </row>
    <row r="76" spans="1:12" ht="28.5" x14ac:dyDescent="0.2">
      <c r="A76" s="6" t="s">
        <v>167</v>
      </c>
      <c r="B76" s="20">
        <v>96</v>
      </c>
      <c r="C76" s="20" t="s">
        <v>19</v>
      </c>
      <c r="D76" s="30" t="s">
        <v>234</v>
      </c>
      <c r="E76" s="20" t="s">
        <v>144</v>
      </c>
      <c r="F76" s="20">
        <v>5</v>
      </c>
      <c r="G76" s="34">
        <v>11.63</v>
      </c>
      <c r="H76" s="72">
        <f t="shared" ref="H76:H113" si="16">G76*$N$37</f>
        <v>14.508425000000001</v>
      </c>
      <c r="I76" s="31">
        <f t="shared" si="11"/>
        <v>58.150000000000006</v>
      </c>
      <c r="J76" s="73">
        <f t="shared" ref="J76:J81" si="17">I76*$N$37</f>
        <v>72.542125000000013</v>
      </c>
      <c r="K76" s="74"/>
      <c r="L76" s="74"/>
    </row>
    <row r="77" spans="1:12" ht="28.5" x14ac:dyDescent="0.2">
      <c r="A77" s="6" t="s">
        <v>168</v>
      </c>
      <c r="B77" s="49">
        <v>6005</v>
      </c>
      <c r="C77" s="20" t="s">
        <v>19</v>
      </c>
      <c r="D77" s="11" t="s">
        <v>228</v>
      </c>
      <c r="E77" s="20" t="s">
        <v>144</v>
      </c>
      <c r="F77" s="20">
        <v>5</v>
      </c>
      <c r="G77" s="34">
        <v>119.57</v>
      </c>
      <c r="H77" s="72">
        <f t="shared" si="16"/>
        <v>149.16357500000001</v>
      </c>
      <c r="I77" s="31">
        <f t="shared" si="11"/>
        <v>597.84999999999991</v>
      </c>
      <c r="J77" s="73">
        <f t="shared" si="17"/>
        <v>745.81787499999996</v>
      </c>
      <c r="K77" s="74"/>
      <c r="L77" s="74"/>
    </row>
    <row r="78" spans="1:12" ht="28.5" x14ac:dyDescent="0.2">
      <c r="A78" s="6" t="s">
        <v>169</v>
      </c>
      <c r="B78" s="49">
        <v>3529</v>
      </c>
      <c r="C78" s="20" t="s">
        <v>19</v>
      </c>
      <c r="D78" s="11" t="s">
        <v>229</v>
      </c>
      <c r="E78" s="20" t="s">
        <v>144</v>
      </c>
      <c r="F78" s="20">
        <v>33</v>
      </c>
      <c r="G78" s="34">
        <v>0.69</v>
      </c>
      <c r="H78" s="72">
        <f t="shared" si="16"/>
        <v>0.86077499999999996</v>
      </c>
      <c r="I78" s="31">
        <f t="shared" si="11"/>
        <v>22.77</v>
      </c>
      <c r="J78" s="73">
        <f t="shared" si="17"/>
        <v>28.405574999999999</v>
      </c>
      <c r="K78" s="74"/>
      <c r="L78" s="74"/>
    </row>
    <row r="79" spans="1:12" ht="28.5" x14ac:dyDescent="0.2">
      <c r="A79" s="6" t="s">
        <v>170</v>
      </c>
      <c r="B79" s="49">
        <v>7139</v>
      </c>
      <c r="C79" s="20" t="s">
        <v>19</v>
      </c>
      <c r="D79" s="11" t="s">
        <v>230</v>
      </c>
      <c r="E79" s="20" t="s">
        <v>144</v>
      </c>
      <c r="F79" s="20">
        <v>9</v>
      </c>
      <c r="G79" s="34">
        <v>1.1299999999999999</v>
      </c>
      <c r="H79" s="72">
        <f t="shared" si="16"/>
        <v>1.409675</v>
      </c>
      <c r="I79" s="31">
        <f t="shared" si="11"/>
        <v>10.169999999999998</v>
      </c>
      <c r="J79" s="73">
        <f t="shared" si="17"/>
        <v>12.687074999999998</v>
      </c>
      <c r="K79" s="74"/>
      <c r="L79" s="74"/>
    </row>
    <row r="80" spans="1:12" ht="28.5" x14ac:dyDescent="0.2">
      <c r="A80" s="6" t="s">
        <v>171</v>
      </c>
      <c r="B80" s="49">
        <v>9868</v>
      </c>
      <c r="C80" s="20" t="s">
        <v>19</v>
      </c>
      <c r="D80" s="11" t="s">
        <v>231</v>
      </c>
      <c r="E80" s="20" t="s">
        <v>210</v>
      </c>
      <c r="F80" s="20">
        <v>40</v>
      </c>
      <c r="G80" s="34">
        <v>3.92</v>
      </c>
      <c r="H80" s="72">
        <f t="shared" si="16"/>
        <v>4.8902000000000001</v>
      </c>
      <c r="I80" s="31">
        <f t="shared" si="11"/>
        <v>156.80000000000001</v>
      </c>
      <c r="J80" s="73">
        <f t="shared" si="17"/>
        <v>195.60800000000003</v>
      </c>
      <c r="K80" s="74"/>
      <c r="L80" s="74"/>
    </row>
    <row r="81" spans="1:12" ht="57" x14ac:dyDescent="0.2">
      <c r="A81" s="6" t="s">
        <v>172</v>
      </c>
      <c r="B81" s="49">
        <v>12774</v>
      </c>
      <c r="C81" s="20" t="s">
        <v>19</v>
      </c>
      <c r="D81" s="11" t="s">
        <v>232</v>
      </c>
      <c r="E81" s="20" t="s">
        <v>144</v>
      </c>
      <c r="F81" s="20">
        <v>1</v>
      </c>
      <c r="G81" s="34">
        <v>190.05</v>
      </c>
      <c r="H81" s="72">
        <f t="shared" si="16"/>
        <v>237.08737500000004</v>
      </c>
      <c r="I81" s="31">
        <f t="shared" si="11"/>
        <v>190.05</v>
      </c>
      <c r="J81" s="73">
        <f t="shared" si="17"/>
        <v>237.08737500000004</v>
      </c>
      <c r="K81" s="74"/>
      <c r="L81" s="74"/>
    </row>
    <row r="82" spans="1:12" x14ac:dyDescent="0.2">
      <c r="A82" s="4">
        <v>7</v>
      </c>
      <c r="B82" s="5"/>
      <c r="C82" s="5"/>
      <c r="D82" s="66" t="s">
        <v>60</v>
      </c>
      <c r="E82" s="63"/>
      <c r="F82" s="63"/>
      <c r="G82" s="65"/>
      <c r="H82" s="65"/>
      <c r="I82" s="65"/>
      <c r="J82" s="80">
        <f>SUM(J83:L94)</f>
        <v>1037.1091250000002</v>
      </c>
      <c r="K82" s="81"/>
      <c r="L82" s="81"/>
    </row>
    <row r="83" spans="1:12" ht="57" x14ac:dyDescent="0.2">
      <c r="A83" s="47" t="s">
        <v>173</v>
      </c>
      <c r="B83" s="58" t="s">
        <v>255</v>
      </c>
      <c r="C83" s="49" t="s">
        <v>24</v>
      </c>
      <c r="D83" s="55" t="s">
        <v>254</v>
      </c>
      <c r="E83" s="49" t="s">
        <v>210</v>
      </c>
      <c r="F83" s="10">
        <v>35</v>
      </c>
      <c r="G83" s="54">
        <v>4.2300000000000004</v>
      </c>
      <c r="H83" s="72">
        <f t="shared" si="16"/>
        <v>5.2769250000000012</v>
      </c>
      <c r="I83" s="43">
        <f>F83*G83</f>
        <v>148.05000000000001</v>
      </c>
      <c r="J83" s="73">
        <f t="shared" ref="J83:J86" si="18">I83*$N$37</f>
        <v>184.69237500000003</v>
      </c>
      <c r="K83" s="74"/>
      <c r="L83" s="74"/>
    </row>
    <row r="84" spans="1:12" ht="57" x14ac:dyDescent="0.2">
      <c r="A84" s="47" t="s">
        <v>236</v>
      </c>
      <c r="B84" s="58" t="s">
        <v>255</v>
      </c>
      <c r="C84" s="49" t="s">
        <v>24</v>
      </c>
      <c r="D84" s="55" t="s">
        <v>254</v>
      </c>
      <c r="E84" s="49" t="s">
        <v>210</v>
      </c>
      <c r="F84" s="10">
        <v>22</v>
      </c>
      <c r="G84" s="54">
        <v>4.2300000000000004</v>
      </c>
      <c r="H84" s="72">
        <f t="shared" si="16"/>
        <v>5.2769250000000012</v>
      </c>
      <c r="I84" s="43">
        <f t="shared" ref="I84:I86" si="19">F84*G84</f>
        <v>93.06</v>
      </c>
      <c r="J84" s="73">
        <f t="shared" si="18"/>
        <v>116.09235000000001</v>
      </c>
      <c r="K84" s="74"/>
      <c r="L84" s="74"/>
    </row>
    <row r="85" spans="1:12" ht="57" x14ac:dyDescent="0.2">
      <c r="A85" s="47" t="s">
        <v>240</v>
      </c>
      <c r="B85" s="58" t="s">
        <v>255</v>
      </c>
      <c r="C85" s="49" t="s">
        <v>24</v>
      </c>
      <c r="D85" s="55" t="s">
        <v>254</v>
      </c>
      <c r="E85" s="49" t="s">
        <v>210</v>
      </c>
      <c r="F85" s="10">
        <v>10</v>
      </c>
      <c r="G85" s="54">
        <v>4.2300000000000004</v>
      </c>
      <c r="H85" s="72">
        <f t="shared" si="16"/>
        <v>5.2769250000000012</v>
      </c>
      <c r="I85" s="43">
        <f t="shared" si="19"/>
        <v>42.300000000000004</v>
      </c>
      <c r="J85" s="73">
        <f t="shared" si="18"/>
        <v>52.769250000000007</v>
      </c>
      <c r="K85" s="74"/>
      <c r="L85" s="74"/>
    </row>
    <row r="86" spans="1:12" ht="57" x14ac:dyDescent="0.2">
      <c r="A86" s="47" t="s">
        <v>243</v>
      </c>
      <c r="B86" s="58" t="s">
        <v>255</v>
      </c>
      <c r="C86" s="49" t="s">
        <v>24</v>
      </c>
      <c r="D86" s="55" t="s">
        <v>254</v>
      </c>
      <c r="E86" s="49" t="s">
        <v>210</v>
      </c>
      <c r="F86" s="62">
        <v>21</v>
      </c>
      <c r="G86" s="54">
        <v>4.2300000000000004</v>
      </c>
      <c r="H86" s="72">
        <f t="shared" si="16"/>
        <v>5.2769250000000012</v>
      </c>
      <c r="I86" s="43">
        <f t="shared" si="19"/>
        <v>88.830000000000013</v>
      </c>
      <c r="J86" s="73">
        <f t="shared" si="18"/>
        <v>110.81542500000002</v>
      </c>
      <c r="K86" s="74"/>
      <c r="L86" s="74"/>
    </row>
    <row r="87" spans="1:12" ht="28.5" x14ac:dyDescent="0.2">
      <c r="A87" s="47" t="s">
        <v>244</v>
      </c>
      <c r="B87" s="49">
        <v>2688</v>
      </c>
      <c r="C87" s="49" t="s">
        <v>19</v>
      </c>
      <c r="D87" s="11" t="s">
        <v>238</v>
      </c>
      <c r="E87" s="49" t="s">
        <v>210</v>
      </c>
      <c r="F87" s="10">
        <v>43.15</v>
      </c>
      <c r="G87" s="48">
        <v>3</v>
      </c>
      <c r="H87" s="72">
        <f t="shared" si="16"/>
        <v>3.7425000000000002</v>
      </c>
      <c r="I87" s="43">
        <f t="shared" ref="I87" si="20">F87*G87</f>
        <v>129.44999999999999</v>
      </c>
      <c r="J87" s="73">
        <f t="shared" ref="J87" si="21">I87*$N$37</f>
        <v>161.48887499999998</v>
      </c>
      <c r="K87" s="74"/>
      <c r="L87" s="74"/>
    </row>
    <row r="88" spans="1:12" ht="28.5" x14ac:dyDescent="0.2">
      <c r="A88" s="47" t="s">
        <v>245</v>
      </c>
      <c r="B88" s="59">
        <v>1872</v>
      </c>
      <c r="C88" s="49" t="s">
        <v>19</v>
      </c>
      <c r="D88" s="19" t="s">
        <v>256</v>
      </c>
      <c r="E88" s="49" t="s">
        <v>26</v>
      </c>
      <c r="F88" s="49">
        <v>7</v>
      </c>
      <c r="G88" s="60">
        <v>2.89</v>
      </c>
      <c r="H88" s="72">
        <f t="shared" si="16"/>
        <v>3.6052750000000002</v>
      </c>
      <c r="I88" s="43">
        <f t="shared" ref="I88:I89" si="22">F88*G88</f>
        <v>20.23</v>
      </c>
      <c r="J88" s="73">
        <f t="shared" ref="J88:J89" si="23">I88*$N$37</f>
        <v>25.236925000000003</v>
      </c>
      <c r="K88" s="74"/>
      <c r="L88" s="74"/>
    </row>
    <row r="89" spans="1:12" ht="42.75" x14ac:dyDescent="0.2">
      <c r="A89" s="47" t="s">
        <v>246</v>
      </c>
      <c r="B89" s="49">
        <v>12001</v>
      </c>
      <c r="C89" s="49" t="s">
        <v>19</v>
      </c>
      <c r="D89" s="11" t="s">
        <v>237</v>
      </c>
      <c r="E89" s="49" t="s">
        <v>26</v>
      </c>
      <c r="F89" s="49">
        <v>7</v>
      </c>
      <c r="G89" s="48">
        <v>7.48</v>
      </c>
      <c r="H89" s="72">
        <f t="shared" si="16"/>
        <v>9.3313000000000006</v>
      </c>
      <c r="I89" s="43">
        <f t="shared" si="22"/>
        <v>52.36</v>
      </c>
      <c r="J89" s="73">
        <f t="shared" si="23"/>
        <v>65.319100000000006</v>
      </c>
      <c r="K89" s="74"/>
      <c r="L89" s="74"/>
    </row>
    <row r="90" spans="1:12" ht="28.5" x14ac:dyDescent="0.2">
      <c r="A90" s="47" t="s">
        <v>247</v>
      </c>
      <c r="B90" s="51" t="s">
        <v>248</v>
      </c>
      <c r="C90" s="51" t="s">
        <v>24</v>
      </c>
      <c r="D90" s="52" t="s">
        <v>249</v>
      </c>
      <c r="E90" s="49" t="s">
        <v>26</v>
      </c>
      <c r="F90" s="51">
        <v>1</v>
      </c>
      <c r="G90" s="53">
        <v>21.89</v>
      </c>
      <c r="H90" s="72">
        <f t="shared" si="16"/>
        <v>27.307775000000003</v>
      </c>
      <c r="I90" s="43">
        <f t="shared" ref="I90" si="24">F90*G90</f>
        <v>21.89</v>
      </c>
      <c r="J90" s="73">
        <f t="shared" ref="J90" si="25">I90*$N$37</f>
        <v>27.307775000000003</v>
      </c>
      <c r="K90" s="74"/>
      <c r="L90" s="74"/>
    </row>
    <row r="91" spans="1:12" ht="28.5" x14ac:dyDescent="0.2">
      <c r="A91" s="47" t="s">
        <v>250</v>
      </c>
      <c r="B91" s="51" t="s">
        <v>248</v>
      </c>
      <c r="C91" s="51" t="s">
        <v>24</v>
      </c>
      <c r="D91" s="52" t="s">
        <v>249</v>
      </c>
      <c r="E91" s="49" t="s">
        <v>26</v>
      </c>
      <c r="F91" s="51">
        <v>1</v>
      </c>
      <c r="G91" s="53">
        <v>21.89</v>
      </c>
      <c r="H91" s="72">
        <f t="shared" si="16"/>
        <v>27.307775000000003</v>
      </c>
      <c r="I91" s="43">
        <f t="shared" ref="I91" si="26">F91*G91</f>
        <v>21.89</v>
      </c>
      <c r="J91" s="73">
        <f t="shared" ref="J91" si="27">I91*$N$37</f>
        <v>27.307775000000003</v>
      </c>
      <c r="K91" s="74"/>
      <c r="L91" s="74"/>
    </row>
    <row r="92" spans="1:12" ht="42.75" x14ac:dyDescent="0.2">
      <c r="A92" s="47" t="s">
        <v>251</v>
      </c>
      <c r="B92" s="49">
        <v>38062</v>
      </c>
      <c r="C92" s="46" t="s">
        <v>19</v>
      </c>
      <c r="D92" s="11" t="s">
        <v>242</v>
      </c>
      <c r="E92" s="49" t="s">
        <v>26</v>
      </c>
      <c r="F92" s="49">
        <v>5</v>
      </c>
      <c r="G92" s="48">
        <v>6.52</v>
      </c>
      <c r="H92" s="72">
        <f t="shared" si="16"/>
        <v>8.1336999999999993</v>
      </c>
      <c r="I92" s="43">
        <f t="shared" si="11"/>
        <v>32.599999999999994</v>
      </c>
      <c r="J92" s="73">
        <f t="shared" ref="J92:J93" si="28">I92*$N$37</f>
        <v>40.668499999999995</v>
      </c>
      <c r="K92" s="74"/>
      <c r="L92" s="74"/>
    </row>
    <row r="93" spans="1:12" ht="57" x14ac:dyDescent="0.2">
      <c r="A93" s="47" t="s">
        <v>252</v>
      </c>
      <c r="B93" s="49">
        <v>39805</v>
      </c>
      <c r="C93" s="46" t="s">
        <v>19</v>
      </c>
      <c r="D93" s="11" t="s">
        <v>239</v>
      </c>
      <c r="E93" s="49" t="s">
        <v>26</v>
      </c>
      <c r="F93" s="49">
        <v>1</v>
      </c>
      <c r="G93" s="48">
        <v>163.69</v>
      </c>
      <c r="H93" s="72">
        <f t="shared" si="16"/>
        <v>204.20327500000002</v>
      </c>
      <c r="I93" s="43">
        <f t="shared" ref="I93" si="29">F93*G93</f>
        <v>163.69</v>
      </c>
      <c r="J93" s="73">
        <f t="shared" si="28"/>
        <v>204.20327500000002</v>
      </c>
      <c r="K93" s="74"/>
      <c r="L93" s="74"/>
    </row>
    <row r="94" spans="1:12" ht="42.75" x14ac:dyDescent="0.2">
      <c r="A94" s="47" t="s">
        <v>253</v>
      </c>
      <c r="B94" s="59">
        <v>7528</v>
      </c>
      <c r="C94" s="46" t="s">
        <v>19</v>
      </c>
      <c r="D94" s="19" t="s">
        <v>241</v>
      </c>
      <c r="E94" s="49" t="s">
        <v>26</v>
      </c>
      <c r="F94" s="49">
        <v>2</v>
      </c>
      <c r="G94" s="48">
        <v>8.5</v>
      </c>
      <c r="H94" s="72">
        <f t="shared" si="16"/>
        <v>10.60375</v>
      </c>
      <c r="I94" s="43">
        <f t="shared" si="11"/>
        <v>17</v>
      </c>
      <c r="J94" s="73">
        <f t="shared" ref="J94" si="30">I94*$N$37</f>
        <v>21.2075</v>
      </c>
      <c r="K94" s="74"/>
      <c r="L94" s="74"/>
    </row>
    <row r="95" spans="1:12" x14ac:dyDescent="0.2">
      <c r="A95" s="4">
        <v>8</v>
      </c>
      <c r="B95" s="5"/>
      <c r="C95" s="5"/>
      <c r="D95" s="66" t="s">
        <v>102</v>
      </c>
      <c r="E95" s="63"/>
      <c r="F95" s="63"/>
      <c r="G95" s="65"/>
      <c r="H95" s="65"/>
      <c r="I95" s="65"/>
      <c r="J95" s="80">
        <f>J96</f>
        <v>2462.0192187500002</v>
      </c>
      <c r="K95" s="81"/>
      <c r="L95" s="81"/>
    </row>
    <row r="96" spans="1:12" ht="85.5" x14ac:dyDescent="0.2">
      <c r="A96" s="25" t="s">
        <v>182</v>
      </c>
      <c r="B96" s="59" t="s">
        <v>126</v>
      </c>
      <c r="C96" s="13" t="s">
        <v>24</v>
      </c>
      <c r="D96" s="19" t="s">
        <v>125</v>
      </c>
      <c r="E96" s="13" t="s">
        <v>21</v>
      </c>
      <c r="F96" s="13">
        <f>6.5*3.5</f>
        <v>22.75</v>
      </c>
      <c r="G96" s="12">
        <v>86.75</v>
      </c>
      <c r="H96" s="72">
        <f t="shared" si="16"/>
        <v>108.220625</v>
      </c>
      <c r="I96" s="64">
        <f>G96*F96</f>
        <v>1973.5625</v>
      </c>
      <c r="J96" s="75">
        <f>I96*N7</f>
        <v>2462.0192187500002</v>
      </c>
      <c r="K96" s="76"/>
      <c r="L96" s="76"/>
    </row>
    <row r="97" spans="1:14" x14ac:dyDescent="0.2">
      <c r="A97" s="4">
        <v>9</v>
      </c>
      <c r="B97" s="5"/>
      <c r="C97" s="5"/>
      <c r="D97" s="66" t="s">
        <v>61</v>
      </c>
      <c r="E97" s="63"/>
      <c r="F97" s="63"/>
      <c r="G97" s="65"/>
      <c r="H97" s="65"/>
      <c r="I97" s="65"/>
      <c r="J97" s="80">
        <f>SUM(J98:L104)</f>
        <v>11431.658028174999</v>
      </c>
      <c r="K97" s="81"/>
      <c r="L97" s="81"/>
    </row>
    <row r="98" spans="1:14" ht="71.25" x14ac:dyDescent="0.2">
      <c r="A98" s="6" t="s">
        <v>175</v>
      </c>
      <c r="B98" s="59" t="s">
        <v>120</v>
      </c>
      <c r="C98" s="46" t="s">
        <v>24</v>
      </c>
      <c r="D98" s="11" t="s">
        <v>257</v>
      </c>
      <c r="E98" s="49" t="s">
        <v>21</v>
      </c>
      <c r="F98" s="10">
        <f>((((3.5*2.8)*2)*2)+(((6.5*2.8)*2)*2)+((1.7*2.8)*2)+((1.65*2.8)*2)+((1.41*2.8)*2)+(2.8*2)+((1.4*2.8)*2)+((3.2*2.8)*2))-24.24</f>
        <v>145.77599999999995</v>
      </c>
      <c r="G98" s="12">
        <v>9.3000000000000007</v>
      </c>
      <c r="H98" s="72">
        <f t="shared" si="16"/>
        <v>11.601750000000001</v>
      </c>
      <c r="I98" s="50">
        <f>F98*G98</f>
        <v>1355.7167999999997</v>
      </c>
      <c r="J98" s="75">
        <f>I98*$N$7</f>
        <v>1691.2567079999997</v>
      </c>
      <c r="K98" s="76"/>
      <c r="L98" s="76"/>
    </row>
    <row r="99" spans="1:14" ht="72" customHeight="1" x14ac:dyDescent="0.2">
      <c r="A99" s="6" t="s">
        <v>176</v>
      </c>
      <c r="B99" s="49" t="s">
        <v>122</v>
      </c>
      <c r="C99" s="46" t="s">
        <v>24</v>
      </c>
      <c r="D99" s="11" t="s">
        <v>121</v>
      </c>
      <c r="E99" s="49" t="s">
        <v>21</v>
      </c>
      <c r="F99" s="10">
        <f>F98</f>
        <v>145.77599999999995</v>
      </c>
      <c r="G99" s="8">
        <v>35.18</v>
      </c>
      <c r="H99" s="72">
        <f t="shared" si="16"/>
        <v>43.887050000000002</v>
      </c>
      <c r="I99" s="50">
        <f t="shared" ref="I99:I104" si="31">F99*G99</f>
        <v>5128.3996799999986</v>
      </c>
      <c r="J99" s="75">
        <f t="shared" ref="J99:J103" si="32">I99*$N$7</f>
        <v>6397.678600799999</v>
      </c>
      <c r="K99" s="76"/>
      <c r="L99" s="76"/>
    </row>
    <row r="100" spans="1:14" ht="91.5" customHeight="1" x14ac:dyDescent="0.2">
      <c r="A100" s="6" t="s">
        <v>177</v>
      </c>
      <c r="B100" s="59" t="s">
        <v>127</v>
      </c>
      <c r="C100" s="46" t="s">
        <v>24</v>
      </c>
      <c r="D100" s="19" t="s">
        <v>128</v>
      </c>
      <c r="E100" s="49" t="s">
        <v>21</v>
      </c>
      <c r="F100" s="49">
        <f>((0.53+1.7+1.65)*1.4)+(1.8*1.4)+(1.41*1.4)+(1.41*1.4)+(1.7*1.4)</f>
        <v>14.280000000000001</v>
      </c>
      <c r="G100" s="8">
        <v>73.790000000000006</v>
      </c>
      <c r="H100" s="72">
        <f t="shared" si="16"/>
        <v>92.053025000000005</v>
      </c>
      <c r="I100" s="50">
        <f t="shared" si="31"/>
        <v>1053.7212000000002</v>
      </c>
      <c r="J100" s="75">
        <f t="shared" si="32"/>
        <v>1314.5171970000004</v>
      </c>
      <c r="K100" s="76"/>
      <c r="L100" s="76"/>
    </row>
    <row r="101" spans="1:14" ht="57" x14ac:dyDescent="0.2">
      <c r="A101" s="6" t="s">
        <v>178</v>
      </c>
      <c r="B101" s="49" t="s">
        <v>137</v>
      </c>
      <c r="C101" s="46" t="s">
        <v>24</v>
      </c>
      <c r="D101" s="11" t="s">
        <v>138</v>
      </c>
      <c r="E101" s="49" t="s">
        <v>21</v>
      </c>
      <c r="F101" s="35">
        <f>F98/8</f>
        <v>18.221999999999994</v>
      </c>
      <c r="G101" s="8">
        <v>6.82</v>
      </c>
      <c r="H101" s="72">
        <f t="shared" si="16"/>
        <v>8.507950000000001</v>
      </c>
      <c r="I101" s="50">
        <f t="shared" si="31"/>
        <v>124.27403999999997</v>
      </c>
      <c r="J101" s="75">
        <f t="shared" ref="J101" si="33">I101*$N$7</f>
        <v>155.03186489999996</v>
      </c>
      <c r="K101" s="76"/>
      <c r="L101" s="76"/>
    </row>
    <row r="102" spans="1:14" ht="45.75" customHeight="1" x14ac:dyDescent="0.2">
      <c r="A102" s="6" t="s">
        <v>179</v>
      </c>
      <c r="B102" s="59">
        <v>95626</v>
      </c>
      <c r="C102" s="46" t="s">
        <v>19</v>
      </c>
      <c r="D102" s="11" t="s">
        <v>124</v>
      </c>
      <c r="E102" s="49" t="s">
        <v>21</v>
      </c>
      <c r="F102" s="49">
        <f>((6.5*2.8)-1.47)+(3.5*2.8)+(3.5*2.8)+((6.5*2.8)-3.72)</f>
        <v>50.809999999999995</v>
      </c>
      <c r="G102" s="12">
        <v>16.829999999999998</v>
      </c>
      <c r="H102" s="72">
        <f t="shared" si="16"/>
        <v>20.995424999999997</v>
      </c>
      <c r="I102" s="50">
        <f t="shared" si="31"/>
        <v>855.13229999999987</v>
      </c>
      <c r="J102" s="75">
        <f t="shared" si="32"/>
        <v>1066.7775442499999</v>
      </c>
      <c r="K102" s="76"/>
      <c r="L102" s="76"/>
      <c r="N102" s="1">
        <f>((1.7*2.8)-0.6)+(1.65*1.4)+(1.7*1.4)+(0.53*1.4)+((1.1*2.8)-1.89)</f>
        <v>10.781999999999998</v>
      </c>
    </row>
    <row r="103" spans="1:14" ht="52.5" customHeight="1" x14ac:dyDescent="0.2">
      <c r="A103" s="6" t="s">
        <v>180</v>
      </c>
      <c r="B103" s="49">
        <v>88489</v>
      </c>
      <c r="C103" s="46" t="s">
        <v>19</v>
      </c>
      <c r="D103" s="11" t="s">
        <v>123</v>
      </c>
      <c r="E103" s="49" t="s">
        <v>21</v>
      </c>
      <c r="F103" s="10">
        <f>SUM(N102:N106)</f>
        <v>45.013999999999996</v>
      </c>
      <c r="G103" s="8">
        <v>13.64</v>
      </c>
      <c r="H103" s="72">
        <f t="shared" si="16"/>
        <v>17.015900000000002</v>
      </c>
      <c r="I103" s="50">
        <f t="shared" si="31"/>
        <v>613.99095999999997</v>
      </c>
      <c r="J103" s="75">
        <f t="shared" si="32"/>
        <v>765.95372259999999</v>
      </c>
      <c r="K103" s="76"/>
      <c r="L103" s="76"/>
      <c r="N103" s="1">
        <f>(1.41*1.4)+((1.4*2.8)-0.49)+(1.41*2.8)+((1.4*2.8)-1.68)</f>
        <v>11.591999999999999</v>
      </c>
    </row>
    <row r="104" spans="1:14" ht="60" customHeight="1" x14ac:dyDescent="0.2">
      <c r="A104" s="6" t="s">
        <v>181</v>
      </c>
      <c r="B104" s="49" t="s">
        <v>139</v>
      </c>
      <c r="C104" s="44" t="s">
        <v>24</v>
      </c>
      <c r="D104" s="11" t="s">
        <v>140</v>
      </c>
      <c r="E104" s="49" t="s">
        <v>21</v>
      </c>
      <c r="F104" s="35">
        <f>(3.5*6.5)/6</f>
        <v>3.7916666666666665</v>
      </c>
      <c r="G104" s="8">
        <v>8.5500000000000007</v>
      </c>
      <c r="H104" s="72">
        <f t="shared" si="16"/>
        <v>10.666125000000001</v>
      </c>
      <c r="I104" s="50">
        <f t="shared" si="31"/>
        <v>32.418750000000003</v>
      </c>
      <c r="J104" s="75">
        <f t="shared" ref="J104" si="34">I104*$N$7</f>
        <v>40.442390625000009</v>
      </c>
      <c r="K104" s="76"/>
      <c r="L104" s="76"/>
    </row>
    <row r="105" spans="1:14" x14ac:dyDescent="0.2">
      <c r="A105" s="4">
        <v>10</v>
      </c>
      <c r="B105" s="5"/>
      <c r="C105" s="5"/>
      <c r="D105" s="66" t="s">
        <v>62</v>
      </c>
      <c r="E105" s="63"/>
      <c r="F105" s="63"/>
      <c r="G105" s="65"/>
      <c r="H105" s="65"/>
      <c r="I105" s="65"/>
      <c r="J105" s="80">
        <f>SUM(J106:L111)</f>
        <v>14037.777649812502</v>
      </c>
      <c r="K105" s="81"/>
      <c r="L105" s="81"/>
      <c r="N105" s="1">
        <f>((1.7*2.8)-0.6)+((3.2*2.8)-1.68)+(1.7*2.8)+6.44</f>
        <v>22.64</v>
      </c>
    </row>
    <row r="106" spans="1:14" ht="28.5" x14ac:dyDescent="0.2">
      <c r="A106" s="16"/>
      <c r="B106" s="20">
        <v>92271</v>
      </c>
      <c r="C106" s="20" t="s">
        <v>19</v>
      </c>
      <c r="D106" s="30" t="s">
        <v>259</v>
      </c>
      <c r="E106" s="20" t="s">
        <v>21</v>
      </c>
      <c r="F106" s="35">
        <f>25.15/4</f>
        <v>6.2874999999999996</v>
      </c>
      <c r="G106" s="70">
        <v>143.59</v>
      </c>
      <c r="H106" s="72">
        <f t="shared" si="16"/>
        <v>179.12852500000002</v>
      </c>
      <c r="I106" s="36">
        <f>F106*G106</f>
        <v>902.82212499999991</v>
      </c>
      <c r="J106" s="82">
        <f>I106*$N$37</f>
        <v>1126.2706009374999</v>
      </c>
      <c r="K106" s="83"/>
      <c r="L106" s="83"/>
    </row>
    <row r="107" spans="1:14" ht="71.25" x14ac:dyDescent="0.2">
      <c r="A107" s="16"/>
      <c r="B107" s="20">
        <v>103761</v>
      </c>
      <c r="C107" s="20" t="s">
        <v>19</v>
      </c>
      <c r="D107" s="30" t="s">
        <v>260</v>
      </c>
      <c r="E107" s="20" t="s">
        <v>21</v>
      </c>
      <c r="F107" s="35">
        <f>F106</f>
        <v>6.2874999999999996</v>
      </c>
      <c r="G107" s="70">
        <v>89.98</v>
      </c>
      <c r="H107" s="72">
        <f t="shared" si="16"/>
        <v>112.25005000000002</v>
      </c>
      <c r="I107" s="36">
        <f t="shared" ref="I107:I111" si="35">F107*G107</f>
        <v>565.74924999999996</v>
      </c>
      <c r="J107" s="82">
        <f t="shared" ref="J107:J111" si="36">I107*$N$37</f>
        <v>705.77218937499993</v>
      </c>
      <c r="K107" s="83"/>
      <c r="L107" s="83"/>
    </row>
    <row r="108" spans="1:14" ht="57" x14ac:dyDescent="0.2">
      <c r="A108" s="16"/>
      <c r="B108" s="20">
        <v>92770</v>
      </c>
      <c r="C108" s="20" t="s">
        <v>19</v>
      </c>
      <c r="D108" s="30" t="s">
        <v>261</v>
      </c>
      <c r="E108" s="20" t="s">
        <v>262</v>
      </c>
      <c r="F108" s="20">
        <v>2.2999999999999998</v>
      </c>
      <c r="G108" s="70">
        <v>11.76</v>
      </c>
      <c r="H108" s="72">
        <f t="shared" si="16"/>
        <v>14.6706</v>
      </c>
      <c r="I108" s="36">
        <f t="shared" si="35"/>
        <v>27.047999999999998</v>
      </c>
      <c r="J108" s="82">
        <f t="shared" si="36"/>
        <v>33.742379999999997</v>
      </c>
      <c r="K108" s="83"/>
      <c r="L108" s="83"/>
    </row>
    <row r="109" spans="1:14" ht="57" x14ac:dyDescent="0.2">
      <c r="A109" s="16"/>
      <c r="B109" s="20" t="s">
        <v>263</v>
      </c>
      <c r="C109" s="20" t="s">
        <v>24</v>
      </c>
      <c r="D109" s="30" t="s">
        <v>264</v>
      </c>
      <c r="E109" s="20" t="s">
        <v>36</v>
      </c>
      <c r="F109" s="20">
        <f>3.5*6.5*0.12</f>
        <v>2.73</v>
      </c>
      <c r="G109" s="70">
        <v>708.79</v>
      </c>
      <c r="H109" s="72">
        <f t="shared" si="16"/>
        <v>884.21552499999996</v>
      </c>
      <c r="I109" s="36">
        <f t="shared" si="35"/>
        <v>1934.9966999999999</v>
      </c>
      <c r="J109" s="82">
        <f t="shared" si="36"/>
        <v>2413.90838325</v>
      </c>
      <c r="K109" s="83"/>
      <c r="L109" s="83"/>
    </row>
    <row r="110" spans="1:14" ht="42.75" x14ac:dyDescent="0.2">
      <c r="A110" s="16"/>
      <c r="B110" s="20">
        <v>98557</v>
      </c>
      <c r="C110" s="20" t="s">
        <v>19</v>
      </c>
      <c r="D110" s="30" t="s">
        <v>265</v>
      </c>
      <c r="E110" s="20" t="s">
        <v>21</v>
      </c>
      <c r="F110" s="20">
        <f>3.5*6.5</f>
        <v>22.75</v>
      </c>
      <c r="G110" s="70">
        <v>42.85</v>
      </c>
      <c r="H110" s="72">
        <f t="shared" si="16"/>
        <v>53.455375000000004</v>
      </c>
      <c r="I110" s="36">
        <f t="shared" si="35"/>
        <v>974.83749999999998</v>
      </c>
      <c r="J110" s="82">
        <f t="shared" si="36"/>
        <v>1216.10978125</v>
      </c>
      <c r="K110" s="83"/>
      <c r="L110" s="83"/>
    </row>
    <row r="111" spans="1:14" ht="81" customHeight="1" x14ac:dyDescent="0.2">
      <c r="A111" s="69" t="s">
        <v>174</v>
      </c>
      <c r="B111" s="59" t="s">
        <v>142</v>
      </c>
      <c r="C111" s="18" t="s">
        <v>24</v>
      </c>
      <c r="D111" s="19" t="s">
        <v>141</v>
      </c>
      <c r="E111" s="18" t="s">
        <v>21</v>
      </c>
      <c r="F111" s="71">
        <f>(6*3.5)+(6*3.5)+(3.5*6.5*1.1)</f>
        <v>67.025000000000006</v>
      </c>
      <c r="G111" s="12">
        <v>102.16</v>
      </c>
      <c r="H111" s="72">
        <f t="shared" si="16"/>
        <v>127.44459999999999</v>
      </c>
      <c r="I111" s="36">
        <f t="shared" si="35"/>
        <v>6847.2740000000003</v>
      </c>
      <c r="J111" s="82">
        <f t="shared" si="36"/>
        <v>8541.9743150000013</v>
      </c>
      <c r="K111" s="83"/>
      <c r="L111" s="83"/>
    </row>
    <row r="112" spans="1:14" x14ac:dyDescent="0.2">
      <c r="A112" s="4">
        <v>11</v>
      </c>
      <c r="B112" s="5"/>
      <c r="C112" s="5"/>
      <c r="D112" s="66" t="s">
        <v>63</v>
      </c>
      <c r="E112" s="63"/>
      <c r="F112" s="63"/>
      <c r="G112" s="65"/>
      <c r="H112" s="65"/>
      <c r="I112" s="65"/>
      <c r="J112" s="80">
        <f>J113</f>
        <v>579.96898750000003</v>
      </c>
      <c r="K112" s="81"/>
      <c r="L112" s="81"/>
    </row>
    <row r="113" spans="1:12" ht="15.75" x14ac:dyDescent="0.2">
      <c r="A113" s="37" t="s">
        <v>103</v>
      </c>
      <c r="B113" s="38" t="s">
        <v>91</v>
      </c>
      <c r="C113" s="38" t="s">
        <v>24</v>
      </c>
      <c r="D113" s="39" t="s">
        <v>92</v>
      </c>
      <c r="E113" s="38" t="s">
        <v>21</v>
      </c>
      <c r="F113" s="38">
        <v>64.75</v>
      </c>
      <c r="G113" s="40">
        <v>7.18</v>
      </c>
      <c r="H113" s="72">
        <f t="shared" si="16"/>
        <v>8.9570500000000006</v>
      </c>
      <c r="I113" s="41">
        <f t="shared" ref="I113" si="37">F113*G113</f>
        <v>464.90499999999997</v>
      </c>
      <c r="J113" s="113">
        <f>I113*N37</f>
        <v>579.96898750000003</v>
      </c>
      <c r="K113" s="114"/>
      <c r="L113" s="114"/>
    </row>
    <row r="115" spans="1:12" x14ac:dyDescent="0.2">
      <c r="I115" s="112" t="s">
        <v>112</v>
      </c>
      <c r="J115" s="112">
        <f>J6+J21+J27+J36+J50+J55+J82+J95+J97+J105+J112</f>
        <v>82484.130173187514</v>
      </c>
      <c r="K115" s="112"/>
      <c r="L115" s="112"/>
    </row>
    <row r="116" spans="1:12" x14ac:dyDescent="0.2">
      <c r="I116" s="112"/>
      <c r="J116" s="112"/>
      <c r="K116" s="112"/>
      <c r="L116" s="112"/>
    </row>
  </sheetData>
  <mergeCells count="124">
    <mergeCell ref="I115:I116"/>
    <mergeCell ref="J115:L116"/>
    <mergeCell ref="J35:L35"/>
    <mergeCell ref="J96:L96"/>
    <mergeCell ref="J56:L56"/>
    <mergeCell ref="J81:L81"/>
    <mergeCell ref="J92:L92"/>
    <mergeCell ref="J94:L94"/>
    <mergeCell ref="J50:L50"/>
    <mergeCell ref="J44:L44"/>
    <mergeCell ref="J46:L46"/>
    <mergeCell ref="J47:L47"/>
    <mergeCell ref="J48:L48"/>
    <mergeCell ref="J49:L49"/>
    <mergeCell ref="J77:L77"/>
    <mergeCell ref="J76:L76"/>
    <mergeCell ref="J80:L80"/>
    <mergeCell ref="J79:L79"/>
    <mergeCell ref="J78:L78"/>
    <mergeCell ref="J113:L113"/>
    <mergeCell ref="J82:L82"/>
    <mergeCell ref="J95:L95"/>
    <mergeCell ref="J97:L97"/>
    <mergeCell ref="J105:L105"/>
    <mergeCell ref="K3:L4"/>
    <mergeCell ref="J6:L6"/>
    <mergeCell ref="A1:L1"/>
    <mergeCell ref="A2:D2"/>
    <mergeCell ref="E2:E4"/>
    <mergeCell ref="F2:I2"/>
    <mergeCell ref="J2:J4"/>
    <mergeCell ref="K2:L2"/>
    <mergeCell ref="A3:D3"/>
    <mergeCell ref="F3:I3"/>
    <mergeCell ref="A4:D4"/>
    <mergeCell ref="F4:I4"/>
    <mergeCell ref="J18:L18"/>
    <mergeCell ref="J19:L19"/>
    <mergeCell ref="J11:L11"/>
    <mergeCell ref="J12:L12"/>
    <mergeCell ref="J13:L13"/>
    <mergeCell ref="J14:L14"/>
    <mergeCell ref="J15:L15"/>
    <mergeCell ref="J5:L5"/>
    <mergeCell ref="J16:L16"/>
    <mergeCell ref="J17:L17"/>
    <mergeCell ref="J7:L7"/>
    <mergeCell ref="J8:L8"/>
    <mergeCell ref="J9:L9"/>
    <mergeCell ref="J10:L10"/>
    <mergeCell ref="J20:L20"/>
    <mergeCell ref="J21:L21"/>
    <mergeCell ref="J27:L27"/>
    <mergeCell ref="J36:L36"/>
    <mergeCell ref="J22:L22"/>
    <mergeCell ref="J26:L26"/>
    <mergeCell ref="J33:L33"/>
    <mergeCell ref="J34:L34"/>
    <mergeCell ref="J28:L28"/>
    <mergeCell ref="J29:L29"/>
    <mergeCell ref="J30:L30"/>
    <mergeCell ref="J31:L31"/>
    <mergeCell ref="J32:L32"/>
    <mergeCell ref="J23:L23"/>
    <mergeCell ref="J24:L24"/>
    <mergeCell ref="J25:L25"/>
    <mergeCell ref="J112:L112"/>
    <mergeCell ref="J98:L98"/>
    <mergeCell ref="J100:L100"/>
    <mergeCell ref="J102:L102"/>
    <mergeCell ref="J103:L103"/>
    <mergeCell ref="J99:L99"/>
    <mergeCell ref="J106:L106"/>
    <mergeCell ref="J111:L111"/>
    <mergeCell ref="J101:L101"/>
    <mergeCell ref="J104:L104"/>
    <mergeCell ref="J107:L107"/>
    <mergeCell ref="J108:L108"/>
    <mergeCell ref="J109:L109"/>
    <mergeCell ref="J110:L110"/>
    <mergeCell ref="J51:L51"/>
    <mergeCell ref="J54:L54"/>
    <mergeCell ref="J38:L38"/>
    <mergeCell ref="J40:L40"/>
    <mergeCell ref="J41:L41"/>
    <mergeCell ref="J43:L43"/>
    <mergeCell ref="J39:L39"/>
    <mergeCell ref="J42:L42"/>
    <mergeCell ref="J45:L45"/>
    <mergeCell ref="J37:L37"/>
    <mergeCell ref="D56:I56"/>
    <mergeCell ref="D74:I74"/>
    <mergeCell ref="J74:L74"/>
    <mergeCell ref="J57:L57"/>
    <mergeCell ref="J58:L58"/>
    <mergeCell ref="J59:L59"/>
    <mergeCell ref="J60:L60"/>
    <mergeCell ref="J61:L61"/>
    <mergeCell ref="J62:L62"/>
    <mergeCell ref="J63:L63"/>
    <mergeCell ref="J64:L64"/>
    <mergeCell ref="J65:L65"/>
    <mergeCell ref="J66:L66"/>
    <mergeCell ref="J67:L67"/>
    <mergeCell ref="J68:L68"/>
    <mergeCell ref="J69:L69"/>
    <mergeCell ref="J70:L70"/>
    <mergeCell ref="J71:L71"/>
    <mergeCell ref="J72:L72"/>
    <mergeCell ref="J73:L73"/>
    <mergeCell ref="J55:L55"/>
    <mergeCell ref="J52:L52"/>
    <mergeCell ref="J53:L53"/>
    <mergeCell ref="J75:L75"/>
    <mergeCell ref="J91:L91"/>
    <mergeCell ref="J93:L93"/>
    <mergeCell ref="J85:L85"/>
    <mergeCell ref="J90:L90"/>
    <mergeCell ref="J88:L88"/>
    <mergeCell ref="J89:L89"/>
    <mergeCell ref="J87:L87"/>
    <mergeCell ref="J84:L84"/>
    <mergeCell ref="J83:L83"/>
    <mergeCell ref="J86:L86"/>
  </mergeCells>
  <pageMargins left="0.511811024" right="0.511811024" top="0.78740157499999996" bottom="0.78740157499999996" header="0.31496062000000002" footer="0.31496062000000002"/>
  <pageSetup paperSize="9" scale="4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59876</dc:creator>
  <cp:lastModifiedBy>59876</cp:lastModifiedBy>
  <cp:lastPrinted>2025-07-29T18:17:35Z</cp:lastPrinted>
  <dcterms:created xsi:type="dcterms:W3CDTF">2025-04-22T12:59:00Z</dcterms:created>
  <dcterms:modified xsi:type="dcterms:W3CDTF">2025-08-27T13:18:49Z</dcterms:modified>
</cp:coreProperties>
</file>